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240" yWindow="36" windowWidth="15480" windowHeight="7488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Sheet1!$B$4:$AF$99</definedName>
  </definedNames>
  <calcPr calcId="145621"/>
</workbook>
</file>

<file path=xl/calcChain.xml><?xml version="1.0" encoding="utf-8"?>
<calcChain xmlns="http://schemas.openxmlformats.org/spreadsheetml/2006/main">
  <c r="O11" i="1" l="1"/>
  <c r="Z11" i="1" s="1"/>
  <c r="O12" i="1"/>
  <c r="Z12" i="1" s="1"/>
  <c r="O13" i="1"/>
  <c r="Z13" i="1" s="1"/>
  <c r="O14" i="1"/>
  <c r="Z14" i="1" s="1"/>
  <c r="O15" i="1"/>
  <c r="Z15" i="1" s="1"/>
  <c r="O16" i="1"/>
  <c r="Z16" i="1" s="1"/>
  <c r="O9" i="1"/>
  <c r="Z9" i="1" s="1"/>
  <c r="O10" i="1"/>
  <c r="Z10" i="1" s="1"/>
  <c r="K98" i="1"/>
  <c r="L98" i="1"/>
  <c r="M98" i="1"/>
  <c r="N98" i="1"/>
  <c r="P98" i="1"/>
  <c r="Q98" i="1"/>
  <c r="R98" i="1"/>
  <c r="S98" i="1"/>
  <c r="T98" i="1"/>
  <c r="U98" i="1"/>
  <c r="V98" i="1"/>
  <c r="W98" i="1"/>
  <c r="X98" i="1"/>
  <c r="Y98" i="1"/>
  <c r="AA98" i="1"/>
  <c r="J98" i="1"/>
  <c r="K93" i="1"/>
  <c r="L93" i="1"/>
  <c r="M93" i="1"/>
  <c r="N93" i="1"/>
  <c r="P93" i="1"/>
  <c r="Q93" i="1"/>
  <c r="R93" i="1"/>
  <c r="S93" i="1"/>
  <c r="T93" i="1"/>
  <c r="U93" i="1"/>
  <c r="V93" i="1"/>
  <c r="W93" i="1"/>
  <c r="X93" i="1"/>
  <c r="Y93" i="1"/>
  <c r="AA93" i="1"/>
  <c r="J93" i="1"/>
  <c r="K84" i="1"/>
  <c r="L84" i="1"/>
  <c r="M84" i="1"/>
  <c r="N84" i="1"/>
  <c r="P84" i="1"/>
  <c r="Q84" i="1"/>
  <c r="R84" i="1"/>
  <c r="S84" i="1"/>
  <c r="T84" i="1"/>
  <c r="U84" i="1"/>
  <c r="V84" i="1"/>
  <c r="W84" i="1"/>
  <c r="X84" i="1"/>
  <c r="Y84" i="1"/>
  <c r="AA84" i="1"/>
  <c r="J84" i="1"/>
  <c r="K80" i="1"/>
  <c r="L80" i="1"/>
  <c r="M80" i="1"/>
  <c r="N80" i="1"/>
  <c r="P80" i="1"/>
  <c r="Q80" i="1"/>
  <c r="R80" i="1"/>
  <c r="S80" i="1"/>
  <c r="T80" i="1"/>
  <c r="U80" i="1"/>
  <c r="V80" i="1"/>
  <c r="W80" i="1"/>
  <c r="X80" i="1"/>
  <c r="Y80" i="1"/>
  <c r="AA80" i="1"/>
  <c r="J80" i="1"/>
  <c r="J76" i="1"/>
  <c r="K76" i="1"/>
  <c r="L76" i="1"/>
  <c r="M76" i="1"/>
  <c r="N76" i="1"/>
  <c r="P76" i="1"/>
  <c r="Q76" i="1"/>
  <c r="R76" i="1"/>
  <c r="S76" i="1"/>
  <c r="T76" i="1"/>
  <c r="U76" i="1"/>
  <c r="V76" i="1"/>
  <c r="W76" i="1"/>
  <c r="X76" i="1"/>
  <c r="Y76" i="1"/>
  <c r="AA76" i="1"/>
  <c r="K66" i="1"/>
  <c r="L66" i="1"/>
  <c r="M66" i="1"/>
  <c r="N66" i="1"/>
  <c r="P66" i="1"/>
  <c r="Q66" i="1"/>
  <c r="R66" i="1"/>
  <c r="S66" i="1"/>
  <c r="T66" i="1"/>
  <c r="U66" i="1"/>
  <c r="V66" i="1"/>
  <c r="W66" i="1"/>
  <c r="X66" i="1"/>
  <c r="Y66" i="1"/>
  <c r="AA66" i="1"/>
  <c r="J66" i="1"/>
  <c r="L62" i="1"/>
  <c r="M62" i="1"/>
  <c r="N62" i="1"/>
  <c r="P62" i="1"/>
  <c r="Q62" i="1"/>
  <c r="R62" i="1"/>
  <c r="S62" i="1"/>
  <c r="T62" i="1"/>
  <c r="U62" i="1"/>
  <c r="V62" i="1"/>
  <c r="W62" i="1"/>
  <c r="X62" i="1"/>
  <c r="Y62" i="1"/>
  <c r="AA62" i="1"/>
  <c r="K62" i="1"/>
  <c r="L50" i="1"/>
  <c r="M50" i="1"/>
  <c r="N50" i="1"/>
  <c r="P50" i="1"/>
  <c r="Q50" i="1"/>
  <c r="R50" i="1"/>
  <c r="S50" i="1"/>
  <c r="T50" i="1"/>
  <c r="U50" i="1"/>
  <c r="V50" i="1"/>
  <c r="W50" i="1"/>
  <c r="X50" i="1"/>
  <c r="Y50" i="1"/>
  <c r="AA50" i="1"/>
  <c r="K50" i="1"/>
  <c r="K39" i="1"/>
  <c r="L39" i="1"/>
  <c r="M39" i="1"/>
  <c r="N39" i="1"/>
  <c r="P39" i="1"/>
  <c r="Q39" i="1"/>
  <c r="R39" i="1"/>
  <c r="S39" i="1"/>
  <c r="T39" i="1"/>
  <c r="U39" i="1"/>
  <c r="V39" i="1"/>
  <c r="W39" i="1"/>
  <c r="X39" i="1"/>
  <c r="Y39" i="1"/>
  <c r="J39" i="1"/>
  <c r="K30" i="1"/>
  <c r="L30" i="1"/>
  <c r="M30" i="1"/>
  <c r="N30" i="1"/>
  <c r="P30" i="1"/>
  <c r="Q30" i="1"/>
  <c r="R30" i="1"/>
  <c r="S30" i="1"/>
  <c r="T30" i="1"/>
  <c r="U30" i="1"/>
  <c r="V30" i="1"/>
  <c r="W30" i="1"/>
  <c r="X30" i="1"/>
  <c r="Y30" i="1"/>
  <c r="J30" i="1"/>
  <c r="Z34" i="1"/>
  <c r="O97" i="1"/>
  <c r="Z97" i="1" s="1"/>
  <c r="O96" i="1"/>
  <c r="Z96" i="1" s="1"/>
  <c r="O95" i="1"/>
  <c r="Z95" i="1" s="1"/>
  <c r="O92" i="1"/>
  <c r="Z92" i="1" s="1"/>
  <c r="O91" i="1"/>
  <c r="Z91" i="1" s="1"/>
  <c r="O90" i="1"/>
  <c r="Z90" i="1" s="1"/>
  <c r="O89" i="1"/>
  <c r="Z89" i="1" s="1"/>
  <c r="O88" i="1"/>
  <c r="Z88" i="1" s="1"/>
  <c r="O87" i="1"/>
  <c r="Z87" i="1" s="1"/>
  <c r="O86" i="1"/>
  <c r="Z86" i="1" s="1"/>
  <c r="O83" i="1"/>
  <c r="Z83" i="1" s="1"/>
  <c r="O82" i="1"/>
  <c r="Z82" i="1" s="1"/>
  <c r="O79" i="1"/>
  <c r="Z79" i="1" s="1"/>
  <c r="O78" i="1"/>
  <c r="Z78" i="1" s="1"/>
  <c r="O75" i="1"/>
  <c r="Z75" i="1" s="1"/>
  <c r="O74" i="1"/>
  <c r="Z74" i="1" s="1"/>
  <c r="O73" i="1"/>
  <c r="Z73" i="1" s="1"/>
  <c r="O72" i="1"/>
  <c r="Z72" i="1" s="1"/>
  <c r="O71" i="1"/>
  <c r="Z71" i="1" s="1"/>
  <c r="O70" i="1"/>
  <c r="Z70" i="1" s="1"/>
  <c r="O69" i="1"/>
  <c r="Z69" i="1" s="1"/>
  <c r="O68" i="1"/>
  <c r="Z68" i="1" s="1"/>
  <c r="O65" i="1"/>
  <c r="Z65" i="1" s="1"/>
  <c r="O64" i="1"/>
  <c r="Z64" i="1" s="1"/>
  <c r="O61" i="1"/>
  <c r="Z61" i="1" s="1"/>
  <c r="O60" i="1"/>
  <c r="Z60" i="1" s="1"/>
  <c r="O59" i="1"/>
  <c r="Z59" i="1" s="1"/>
  <c r="O58" i="1"/>
  <c r="Z58" i="1" s="1"/>
  <c r="O57" i="1"/>
  <c r="Z57" i="1" s="1"/>
  <c r="O56" i="1"/>
  <c r="Z56" i="1" s="1"/>
  <c r="O55" i="1"/>
  <c r="Z55" i="1" s="1"/>
  <c r="O54" i="1"/>
  <c r="Z54" i="1" s="1"/>
  <c r="O53" i="1"/>
  <c r="Z53" i="1" s="1"/>
  <c r="O52" i="1"/>
  <c r="Z52" i="1" s="1"/>
  <c r="O49" i="1"/>
  <c r="Z49" i="1" s="1"/>
  <c r="O48" i="1"/>
  <c r="Z48" i="1" s="1"/>
  <c r="O47" i="1"/>
  <c r="Z47" i="1" s="1"/>
  <c r="O46" i="1"/>
  <c r="Z46" i="1" s="1"/>
  <c r="O45" i="1"/>
  <c r="Z45" i="1" s="1"/>
  <c r="O44" i="1"/>
  <c r="Z44" i="1" s="1"/>
  <c r="O43" i="1"/>
  <c r="Z43" i="1" s="1"/>
  <c r="O42" i="1"/>
  <c r="Z42" i="1" s="1"/>
  <c r="O41" i="1"/>
  <c r="Z41" i="1" s="1"/>
  <c r="O38" i="1"/>
  <c r="Z38" i="1" s="1"/>
  <c r="O36" i="1"/>
  <c r="Z36" i="1" s="1"/>
  <c r="O35" i="1"/>
  <c r="Z35" i="1" s="1"/>
  <c r="O33" i="1"/>
  <c r="Z33" i="1" s="1"/>
  <c r="O8" i="1"/>
  <c r="Z8" i="1" s="1"/>
  <c r="O20" i="1"/>
  <c r="Z20" i="1" s="1"/>
  <c r="O27" i="1"/>
  <c r="Z27" i="1" s="1"/>
  <c r="O21" i="1"/>
  <c r="Z21" i="1" s="1"/>
  <c r="O22" i="1"/>
  <c r="Z22" i="1" s="1"/>
  <c r="O23" i="1"/>
  <c r="Z23" i="1" s="1"/>
  <c r="O24" i="1"/>
  <c r="Z24" i="1" s="1"/>
  <c r="O25" i="1"/>
  <c r="Z25" i="1" s="1"/>
  <c r="O26" i="1"/>
  <c r="Z26" i="1" s="1"/>
  <c r="O17" i="1"/>
  <c r="Z17" i="1" s="1"/>
  <c r="O18" i="1"/>
  <c r="Z18" i="1" s="1"/>
  <c r="O19" i="1"/>
  <c r="Z19" i="1" s="1"/>
  <c r="O28" i="1"/>
  <c r="Z28" i="1" s="1"/>
  <c r="O29" i="1"/>
  <c r="Z29" i="1" s="1"/>
  <c r="O7" i="1"/>
  <c r="Z7" i="1" s="1"/>
  <c r="O32" i="1"/>
  <c r="Z32" i="1" s="1"/>
  <c r="AF13" i="1"/>
  <c r="Y99" i="1" l="1"/>
  <c r="U99" i="1"/>
  <c r="Q99" i="1"/>
  <c r="Z39" i="1"/>
  <c r="Z66" i="1"/>
  <c r="Z76" i="1"/>
  <c r="Z80" i="1"/>
  <c r="Z93" i="1"/>
  <c r="W99" i="1"/>
  <c r="S99" i="1"/>
  <c r="N99" i="1"/>
  <c r="K99" i="1"/>
  <c r="L99" i="1"/>
  <c r="Z30" i="1"/>
  <c r="Z50" i="1"/>
  <c r="X99" i="1"/>
  <c r="T99" i="1"/>
  <c r="P99" i="1"/>
  <c r="Z98" i="1"/>
  <c r="Z62" i="1"/>
  <c r="Z84" i="1"/>
  <c r="V99" i="1"/>
  <c r="R99" i="1"/>
  <c r="M99" i="1"/>
  <c r="J99" i="1"/>
  <c r="O76" i="1"/>
  <c r="O50" i="1"/>
  <c r="O84" i="1"/>
  <c r="O98" i="1"/>
  <c r="O30" i="1"/>
  <c r="O62" i="1"/>
  <c r="O39" i="1"/>
  <c r="O66" i="1"/>
  <c r="O80" i="1"/>
  <c r="O93" i="1"/>
  <c r="AF97" i="1"/>
  <c r="AF96" i="1"/>
  <c r="AF95" i="1"/>
  <c r="AF92" i="1"/>
  <c r="AF91" i="1"/>
  <c r="AF83" i="1"/>
  <c r="AF82" i="1"/>
  <c r="AF79" i="1"/>
  <c r="AF78" i="1"/>
  <c r="AF75" i="1"/>
  <c r="AF74" i="1"/>
  <c r="AF73" i="1"/>
  <c r="AF72" i="1"/>
  <c r="AF71" i="1"/>
  <c r="AF68" i="1"/>
  <c r="AF65" i="1"/>
  <c r="AF64" i="1"/>
  <c r="AF61" i="1"/>
  <c r="AF60" i="1"/>
  <c r="AF59" i="1"/>
  <c r="AF58" i="1"/>
  <c r="AF57" i="1"/>
  <c r="AF56" i="1"/>
  <c r="AF55" i="1"/>
  <c r="AF54" i="1"/>
  <c r="AF53" i="1"/>
  <c r="AF52" i="1"/>
  <c r="AF49" i="1"/>
  <c r="AF48" i="1"/>
  <c r="AF47" i="1"/>
  <c r="AF46" i="1"/>
  <c r="AF45" i="1"/>
  <c r="AF44" i="1"/>
  <c r="AF43" i="1"/>
  <c r="AF42" i="1"/>
  <c r="AF38" i="1"/>
  <c r="AF36" i="1"/>
  <c r="AF33" i="1"/>
  <c r="AF32" i="1"/>
  <c r="AF12" i="1"/>
  <c r="AF10" i="1"/>
  <c r="AF11" i="1"/>
  <c r="AF9" i="1"/>
  <c r="AF20" i="1"/>
  <c r="AF27" i="1"/>
  <c r="AF29" i="1"/>
  <c r="AE98" i="1"/>
  <c r="AE93" i="1"/>
  <c r="AE84" i="1"/>
  <c r="AE80" i="1"/>
  <c r="AE76" i="1"/>
  <c r="AE66" i="1"/>
  <c r="AE62" i="1"/>
  <c r="AE50" i="1"/>
  <c r="AE39" i="1"/>
  <c r="AE30" i="1"/>
  <c r="AD98" i="1"/>
  <c r="AD93" i="1"/>
  <c r="AD84" i="1"/>
  <c r="AD80" i="1"/>
  <c r="AD76" i="1"/>
  <c r="AD66" i="1"/>
  <c r="AD62" i="1"/>
  <c r="AD50" i="1"/>
  <c r="AD39" i="1"/>
  <c r="AD30" i="1"/>
  <c r="AC98" i="1"/>
  <c r="AC93" i="1"/>
  <c r="AC84" i="1"/>
  <c r="AC80" i="1"/>
  <c r="AC76" i="1"/>
  <c r="AC66" i="1"/>
  <c r="AC62" i="1"/>
  <c r="AC50" i="1"/>
  <c r="AC39" i="1"/>
  <c r="AC30" i="1"/>
  <c r="AB98" i="1"/>
  <c r="AB93" i="1"/>
  <c r="AB84" i="1"/>
  <c r="AB80" i="1"/>
  <c r="AB76" i="1"/>
  <c r="AB66" i="1"/>
  <c r="AB62" i="1"/>
  <c r="AB50" i="1"/>
  <c r="AB39" i="1"/>
  <c r="AB30" i="1"/>
  <c r="AA39" i="1"/>
  <c r="AA99" i="1" s="1"/>
  <c r="AA30" i="1"/>
  <c r="Z99" i="1" l="1"/>
  <c r="AF98" i="1"/>
  <c r="AF30" i="1"/>
  <c r="AB99" i="1"/>
  <c r="AF66" i="1"/>
  <c r="AC99" i="1"/>
  <c r="AE99" i="1"/>
  <c r="AF39" i="1"/>
  <c r="AF50" i="1"/>
  <c r="AF80" i="1"/>
  <c r="AF93" i="1"/>
  <c r="AF76" i="1"/>
  <c r="AF62" i="1"/>
  <c r="AF84" i="1"/>
  <c r="AD99" i="1"/>
  <c r="AF99" i="1" l="1"/>
  <c r="O99" i="1"/>
</calcChain>
</file>

<file path=xl/sharedStrings.xml><?xml version="1.0" encoding="utf-8"?>
<sst xmlns="http://schemas.openxmlformats.org/spreadsheetml/2006/main" count="371" uniqueCount="171">
  <si>
    <t>Priority</t>
  </si>
  <si>
    <t>Project Description</t>
  </si>
  <si>
    <t>Municipal</t>
  </si>
  <si>
    <t>Provincial</t>
  </si>
  <si>
    <t>National</t>
  </si>
  <si>
    <t>PRASA</t>
  </si>
  <si>
    <t>SANRAL</t>
  </si>
  <si>
    <t>ESKOM</t>
  </si>
  <si>
    <t>Total</t>
  </si>
  <si>
    <t>Marginalised Area - Informal Settlements</t>
  </si>
  <si>
    <t>Marginalised Area - other</t>
  </si>
  <si>
    <t xml:space="preserve">Economic/Employment Node </t>
  </si>
  <si>
    <t xml:space="preserve">City-wide Projects </t>
  </si>
  <si>
    <t>Sub-total</t>
  </si>
  <si>
    <t>Intergovernmental Project Pipeline</t>
  </si>
  <si>
    <t>Category</t>
  </si>
  <si>
    <t>Public Tranport</t>
  </si>
  <si>
    <t xml:space="preserve">Other </t>
  </si>
  <si>
    <t>Singaphi Street Environmental Upgrade</t>
  </si>
  <si>
    <t>Priority Integration Zone: Integration Zone 1</t>
  </si>
  <si>
    <t>Priority Integration Zone: Integration Zone 2</t>
  </si>
  <si>
    <t>Human Settlement Catalytic</t>
  </si>
  <si>
    <t>Transnet</t>
  </si>
  <si>
    <t>Portnet</t>
  </si>
  <si>
    <t xml:space="preserve"> Integration Zone: Growth Area 1 (N2/ Baywest Node)</t>
  </si>
  <si>
    <t xml:space="preserve"> Integration Zone: Growth Area 2 (Fairview Node)</t>
  </si>
  <si>
    <t xml:space="preserve"> Integration Zone: Growth Area 3 (Walmer/ Summerstrand)</t>
  </si>
  <si>
    <t xml:space="preserve"> Integration Zone: Growth Area 4 (Motherwell/ Wells Estate) </t>
  </si>
  <si>
    <t>Motherwell High Density Housing Project</t>
  </si>
  <si>
    <t>Not budgeted yet</t>
  </si>
  <si>
    <t>Fairview Links Social Rental Housing (COMPLETE)</t>
  </si>
  <si>
    <t>Willowdene Social Rental Housing (COMPLETE)</t>
  </si>
  <si>
    <t>Tyinira Endlovini</t>
  </si>
  <si>
    <t>Total Value (R'm)</t>
  </si>
  <si>
    <t>Loan</t>
  </si>
  <si>
    <t>Grant</t>
  </si>
  <si>
    <t>PPP</t>
  </si>
  <si>
    <t>Completed</t>
  </si>
  <si>
    <t>Preparation (Planning)</t>
  </si>
  <si>
    <t xml:space="preserve">Project Status (As % of Project Complete) </t>
  </si>
  <si>
    <t>Private Sector Leverage (Contribution) R'm</t>
  </si>
  <si>
    <t xml:space="preserve">Selection ( Project Identification) </t>
  </si>
  <si>
    <t>Construction (Implementation)</t>
  </si>
  <si>
    <t>Municipal (or other) Project ID</t>
  </si>
  <si>
    <t>No project ID</t>
  </si>
  <si>
    <t>MBDA</t>
  </si>
  <si>
    <t xml:space="preserve">Rehabilitation of William Moffett Expressway                </t>
  </si>
  <si>
    <t>Rehabilitation of Red Location Precinct Buildings</t>
  </si>
  <si>
    <t>Seyisi Square &amp; Daku Square</t>
  </si>
  <si>
    <t>New Brighton Swimming Pool  Recreation Precinct</t>
  </si>
  <si>
    <t xml:space="preserve">Baakens Valley Node Phase 1 - Vuyisile Mini Square Upgrade </t>
  </si>
  <si>
    <t>Baakens Valley Node Phase 2 - Parking / Landscaping</t>
  </si>
  <si>
    <t>Baakens Valley Node Phase 3 - Baakens Street</t>
  </si>
  <si>
    <t>Baakens Valley Node Phase 4 - Produce Street</t>
  </si>
  <si>
    <t>Baakens Valley Node - Baakens River Pedestrian Bridge</t>
  </si>
  <si>
    <t>St Peters Land Development</t>
  </si>
  <si>
    <t>Red Location Node - Singapi Rd Upgrade - Phase 3</t>
  </si>
  <si>
    <t>Red Location Node - Single Mens Hostel Upgrade</t>
  </si>
  <si>
    <t>Red Location Node - Mendi Road Link Upgrade</t>
  </si>
  <si>
    <r>
      <rPr>
        <b/>
        <sz val="11"/>
        <rFont val="Calibri"/>
        <family val="2"/>
        <scheme val="minor"/>
      </rPr>
      <t>Njoli Route Readiness</t>
    </r>
    <r>
      <rPr>
        <sz val="11"/>
        <rFont val="Calibri"/>
        <family val="2"/>
        <scheme val="minor"/>
      </rPr>
      <t xml:space="preserve">  </t>
    </r>
    <r>
      <rPr>
        <i/>
        <sz val="11"/>
        <rFont val="Calibri"/>
        <family val="2"/>
        <scheme val="minor"/>
      </rPr>
      <t>(Infrastructure Required to be Constructed in Year 1, 2 &amp; 3)</t>
    </r>
  </si>
  <si>
    <t>City Contact</t>
  </si>
  <si>
    <t>Contact Details</t>
  </si>
  <si>
    <t>Notes</t>
  </si>
  <si>
    <t>Amelia Büchner</t>
  </si>
  <si>
    <t>MBDA TSP 03_12</t>
  </si>
  <si>
    <t>Dorelle Sapere</t>
  </si>
  <si>
    <t xml:space="preserve">Dorelle.Sapere@mbda.co.za </t>
  </si>
  <si>
    <t xml:space="preserve">MBDA JC 09 15
</t>
  </si>
  <si>
    <t>MBDA 004 13 SSIF</t>
  </si>
  <si>
    <t>MBDA PP TP 01 14</t>
  </si>
  <si>
    <t>abuchner@mandelametro.gov.za</t>
  </si>
  <si>
    <t>Molatelo Rapetsoa</t>
  </si>
  <si>
    <t>mrapetsoa@mandelametro.gov.za</t>
  </si>
  <si>
    <t>Original Approved Budget 2016/17</t>
  </si>
  <si>
    <t>Draft Budget 2017/18</t>
  </si>
  <si>
    <t>Draft Budget 2018/19</t>
  </si>
  <si>
    <t>2015/16 Actual Expenditure</t>
  </si>
  <si>
    <r>
      <rPr>
        <b/>
        <sz val="11"/>
        <rFont val="Calibri"/>
        <family val="2"/>
        <scheme val="minor"/>
      </rPr>
      <t>Ibhayi/ Njoli Precinct Developmen</t>
    </r>
    <r>
      <rPr>
        <sz val="11"/>
        <rFont val="Calibri"/>
        <family val="2"/>
        <scheme val="minor"/>
      </rPr>
      <t xml:space="preserve">t </t>
    </r>
    <r>
      <rPr>
        <i/>
        <sz val="11"/>
        <rFont val="Calibri"/>
        <family val="2"/>
        <scheme val="minor"/>
      </rPr>
      <t>(Planning and implementation of Ibhayi/ Njoli Urban Hub (Precinct))</t>
    </r>
  </si>
  <si>
    <r>
      <rPr>
        <b/>
        <sz val="11"/>
        <rFont val="Calibri"/>
        <family val="2"/>
        <scheme val="minor"/>
      </rPr>
      <t>Red Location Library</t>
    </r>
    <r>
      <rPr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(Operationalization of Red Location Library)</t>
    </r>
  </si>
  <si>
    <r>
      <rPr>
        <b/>
        <sz val="11"/>
        <rFont val="Calibri"/>
        <family val="2"/>
        <scheme val="minor"/>
      </rPr>
      <t>Mende Arts and Culture Centre</t>
    </r>
    <r>
      <rPr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(Renovation of former Mende Bottlestore as Centre for Arts and Culture)</t>
    </r>
  </si>
  <si>
    <r>
      <rPr>
        <b/>
        <sz val="11"/>
        <rFont val="Calibri"/>
        <family val="2"/>
        <scheme val="minor"/>
      </rPr>
      <t>Red Location Cultural Precinct</t>
    </r>
    <r>
      <rPr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(Rivonia Trail Public Art)</t>
    </r>
  </si>
  <si>
    <r>
      <rPr>
        <b/>
        <sz val="11"/>
        <rFont val="Calibri"/>
        <family val="2"/>
        <scheme val="minor"/>
      </rPr>
      <t>Port / Baakens Precinct</t>
    </r>
    <r>
      <rPr>
        <sz val="11"/>
        <rFont val="Calibri"/>
        <family val="2"/>
        <scheme val="minor"/>
      </rPr>
      <t xml:space="preserve"> (Including Mermaids Precinct) </t>
    </r>
    <r>
      <rPr>
        <i/>
        <sz val="11"/>
        <rFont val="Calibri"/>
        <family val="2"/>
        <scheme val="minor"/>
      </rPr>
      <t>(Integrated Mixed Use and Residential Development in Lower Baakens/ Port Precinct)</t>
    </r>
  </si>
  <si>
    <r>
      <rPr>
        <b/>
        <sz val="11"/>
        <rFont val="Calibri"/>
        <family val="2"/>
        <scheme val="minor"/>
      </rPr>
      <t xml:space="preserve">Happy Valley </t>
    </r>
    <r>
      <rPr>
        <sz val="11"/>
        <rFont val="Calibri"/>
        <family val="2"/>
        <scheme val="minor"/>
      </rPr>
      <t>/</t>
    </r>
    <r>
      <rPr>
        <b/>
        <sz val="11"/>
        <rFont val="Calibri"/>
        <family val="2"/>
        <scheme val="minor"/>
      </rPr>
      <t>Telkom Park Precinct</t>
    </r>
    <r>
      <rPr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(Brownfield Integrated mixed use and residential infill development in the Happy Valley Precinct Area)</t>
    </r>
  </si>
  <si>
    <r>
      <t xml:space="preserve">Zanemvula Precinct Development </t>
    </r>
    <r>
      <rPr>
        <i/>
        <sz val="11"/>
        <rFont val="Calibri"/>
        <family val="2"/>
        <scheme val="minor"/>
      </rPr>
      <t>(Integrated mixed use and residential infill development in Chattty 5, 12 Area)</t>
    </r>
  </si>
  <si>
    <r>
      <t>Chatty Link Road</t>
    </r>
    <r>
      <rPr>
        <i/>
        <sz val="11"/>
        <rFont val="Calibri"/>
        <family val="2"/>
        <scheme val="minor"/>
      </rPr>
      <t xml:space="preserve"> (Planning and implementation of Chatty link road between Bloemendal Arterial and Standford Road in Chatty Ext 5, 12 Area (Zanemvula))</t>
    </r>
  </si>
  <si>
    <r>
      <rPr>
        <b/>
        <sz val="11"/>
        <rFont val="Calibri"/>
        <family val="2"/>
        <scheme val="minor"/>
      </rPr>
      <t>Cleary Park Precinct Development</t>
    </r>
    <r>
      <rPr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(Planning and Implementation of integrated mixed use and residential development around Cleary Park Modal Interchange)</t>
    </r>
  </si>
  <si>
    <r>
      <rPr>
        <b/>
        <sz val="11"/>
        <rFont val="Calibri"/>
        <family val="2"/>
        <scheme val="minor"/>
      </rPr>
      <t>Uitenhage Logistics Park Precinct</t>
    </r>
    <r>
      <rPr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(Planning and development of further phases (Precinct B) of Logistics Park)</t>
    </r>
  </si>
  <si>
    <r>
      <rPr>
        <b/>
        <sz val="11"/>
        <rFont val="Calibri"/>
        <family val="2"/>
        <scheme val="minor"/>
      </rPr>
      <t>Uitenhage Railway Shed Recreational Precinct</t>
    </r>
    <r>
      <rPr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(Possible development of integrated mixed use and recreational precinct linking Railway Sheds development with open space and recreational development)</t>
    </r>
  </si>
  <si>
    <r>
      <rPr>
        <b/>
        <sz val="11"/>
        <rFont val="Calibri"/>
        <family val="2"/>
        <scheme val="minor"/>
      </rPr>
      <t xml:space="preserve">N2 Nodal Precinct Development </t>
    </r>
    <r>
      <rPr>
        <i/>
        <sz val="11"/>
        <rFont val="Calibri"/>
        <family val="2"/>
        <scheme val="minor"/>
      </rPr>
      <t>(Integrated Mixed Use and Residential Development in the N2/ Baywest Nodal Development Area)</t>
    </r>
  </si>
  <si>
    <r>
      <rPr>
        <b/>
        <sz val="11"/>
        <rFont val="Calibri"/>
        <family val="2"/>
        <scheme val="minor"/>
      </rPr>
      <t>Western Arterial Phase 1</t>
    </r>
    <r>
      <rPr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(Planning and implementation of new Western Interchange and road link between N2 and Cape Road)</t>
    </r>
  </si>
  <si>
    <r>
      <rPr>
        <b/>
        <sz val="11"/>
        <rFont val="Calibri"/>
        <family val="2"/>
        <scheme val="minor"/>
      </rPr>
      <t>Western Arterial Phase 2</t>
    </r>
    <r>
      <rPr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(Planning and implementation of new Western Road Link between Cape Road and Standford Road)</t>
    </r>
  </si>
  <si>
    <r>
      <rPr>
        <b/>
        <sz val="11"/>
        <rFont val="Calibri"/>
        <family val="2"/>
        <scheme val="minor"/>
      </rPr>
      <t>N2 North Integrated Residential Development</t>
    </r>
    <r>
      <rPr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(Greenfield Residential Development)</t>
    </r>
  </si>
  <si>
    <r>
      <rPr>
        <b/>
        <sz val="11"/>
        <rFont val="Calibri"/>
        <family val="2"/>
        <scheme val="minor"/>
      </rPr>
      <t>Utopia Mixed Use Development (PRIVATE)</t>
    </r>
    <r>
      <rPr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(Integrated Mixed use and residential development)</t>
    </r>
  </si>
  <si>
    <r>
      <rPr>
        <b/>
        <sz val="11"/>
        <rFont val="Calibri"/>
        <family val="2"/>
        <scheme val="minor"/>
      </rPr>
      <t>Baywest Mixed Use Development (PRIVATE)</t>
    </r>
    <r>
      <rPr>
        <i/>
        <sz val="11"/>
        <rFont val="Calibri"/>
        <family val="2"/>
        <scheme val="minor"/>
      </rPr>
      <t xml:space="preserve"> (Ongoing implementation of Baywest Mixed Use and Retail Development)</t>
    </r>
  </si>
  <si>
    <r>
      <rPr>
        <b/>
        <sz val="11"/>
        <rFont val="Calibri"/>
        <family val="2"/>
        <scheme val="minor"/>
      </rPr>
      <t>Gro-Gro Informal Settlement Upgrading</t>
    </r>
    <r>
      <rPr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(Planning and implementation for Gro-gro informal settlement (Erf 432, Hunters Retreat))</t>
    </r>
  </si>
  <si>
    <r>
      <rPr>
        <b/>
        <sz val="11"/>
        <rFont val="Calibri"/>
        <family val="2"/>
        <scheme val="minor"/>
      </rPr>
      <t xml:space="preserve">Fairview Precinct Development </t>
    </r>
    <r>
      <rPr>
        <i/>
        <sz val="11"/>
        <rFont val="Calibri"/>
        <family val="2"/>
        <scheme val="minor"/>
      </rPr>
      <t>(Mixed use and residential infill development with emphasis on affordable and social rental housing)</t>
    </r>
  </si>
  <si>
    <r>
      <rPr>
        <b/>
        <sz val="11"/>
        <rFont val="Calibri"/>
        <family val="2"/>
        <scheme val="minor"/>
      </rPr>
      <t>Circular Drive Road Upgrade (POTENTIAL PROJECT)</t>
    </r>
    <r>
      <rPr>
        <b/>
        <i/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(Road upgrade and improvement to alleviate traffic congestion)</t>
    </r>
  </si>
  <si>
    <r>
      <t xml:space="preserve">Willow Road Upgrade (POTENTIAL PROJECT) </t>
    </r>
    <r>
      <rPr>
        <i/>
        <sz val="11"/>
        <rFont val="Calibri"/>
        <family val="2"/>
        <scheme val="minor"/>
      </rPr>
      <t>(Road upgrade and improvement to alleviate traffic congestion in Fairview Growth Area)</t>
    </r>
  </si>
  <si>
    <r>
      <rPr>
        <b/>
        <sz val="11"/>
        <rFont val="Calibri"/>
        <family val="2"/>
        <scheme val="minor"/>
      </rPr>
      <t>Fairview West Integrated Residential Developmen</t>
    </r>
    <r>
      <rPr>
        <sz val="11"/>
        <rFont val="Calibri"/>
        <family val="2"/>
        <scheme val="minor"/>
      </rPr>
      <t xml:space="preserve">t  </t>
    </r>
    <r>
      <rPr>
        <i/>
        <sz val="11"/>
        <rFont val="Calibri"/>
        <family val="2"/>
        <scheme val="minor"/>
      </rPr>
      <t>(including Affordable and Social Rental stock)</t>
    </r>
  </si>
  <si>
    <r>
      <rPr>
        <b/>
        <sz val="11"/>
        <rFont val="Calibri"/>
        <family val="2"/>
        <scheme val="minor"/>
      </rPr>
      <t>Fairview Bulk Water Upgrade</t>
    </r>
    <r>
      <rPr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(Upgrade and augmentation of bulk water supply to Fairview Growth Area)</t>
    </r>
  </si>
  <si>
    <r>
      <t xml:space="preserve">Motherwell Urban Hub / Precint Development </t>
    </r>
    <r>
      <rPr>
        <i/>
        <sz val="11"/>
        <rFont val="Calibri"/>
        <family val="2"/>
        <scheme val="minor"/>
      </rPr>
      <t>(Planning and implementation of mixed use and infill residential development, especially around emerging nodes around new commuter rail stations)</t>
    </r>
  </si>
  <si>
    <r>
      <rPr>
        <b/>
        <sz val="11"/>
        <rFont val="Calibri"/>
        <family val="2"/>
        <scheme val="minor"/>
      </rPr>
      <t>Motherwell Traffic and Licensing Centre</t>
    </r>
    <r>
      <rPr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(Conversion of un-utilised and vacant Thusong Centre)</t>
    </r>
  </si>
  <si>
    <r>
      <rPr>
        <b/>
        <sz val="11"/>
        <rFont val="Calibri"/>
        <family val="2"/>
        <scheme val="minor"/>
      </rPr>
      <t>Motherwell Rail Corridor Phase 1</t>
    </r>
    <r>
      <rPr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(Planning and implementation of commuter rail link with stations between Swartkops rail line and Motherwell NU29)</t>
    </r>
  </si>
  <si>
    <r>
      <rPr>
        <b/>
        <sz val="11"/>
        <rFont val="Calibri"/>
        <family val="2"/>
        <scheme val="minor"/>
      </rPr>
      <t>Infill Residential Development</t>
    </r>
    <r>
      <rPr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(Low Income Residential Development)</t>
    </r>
  </si>
  <si>
    <r>
      <rPr>
        <b/>
        <sz val="11"/>
        <rFont val="Calibri"/>
        <family val="2"/>
        <scheme val="minor"/>
      </rPr>
      <t xml:space="preserve">Red Location Precinct Development </t>
    </r>
    <r>
      <rPr>
        <i/>
        <sz val="11"/>
        <rFont val="Calibri"/>
        <family val="2"/>
        <scheme val="minor"/>
      </rPr>
      <t>(Planning and implementation of infill mixed use development)</t>
    </r>
  </si>
  <si>
    <r>
      <t xml:space="preserve">Bloemendal Arterial </t>
    </r>
    <r>
      <rPr>
        <i/>
        <sz val="11"/>
        <rFont val="Calibri"/>
        <family val="2"/>
        <scheme val="minor"/>
      </rPr>
      <t>(Planning and implementation of new road link between R  and R75 to connect Zanemvula (Chatty) and Njoli Townhip Hubs)</t>
    </r>
  </si>
  <si>
    <t>Catalytic A</t>
  </si>
  <si>
    <t>Catalytic B</t>
  </si>
  <si>
    <t>Catalytic C</t>
  </si>
  <si>
    <t xml:space="preserve">Economic Game Changer </t>
  </si>
  <si>
    <t>Human Settlement Catalytic Projects</t>
  </si>
  <si>
    <t>Marginal Areas</t>
  </si>
  <si>
    <t>Informal Settlements/ In-situ Upgrading/ Relocation Areas</t>
  </si>
  <si>
    <t>Marginal Areas Other</t>
  </si>
  <si>
    <t>Human Settlement Greenfield Projects</t>
  </si>
  <si>
    <t>Township Upgrading and Urban Development</t>
  </si>
  <si>
    <t>Critical Linkage Projects</t>
  </si>
  <si>
    <t>Critical Infrastructure/ Engineering Projects</t>
  </si>
  <si>
    <t>Infrastructure/ Engineering Projects</t>
  </si>
  <si>
    <r>
      <t xml:space="preserve">Catalytic </t>
    </r>
    <r>
      <rPr>
        <b/>
        <sz val="12"/>
        <rFont val="Calibri"/>
        <family val="2"/>
        <scheme val="minor"/>
      </rPr>
      <t>C</t>
    </r>
  </si>
  <si>
    <r>
      <t xml:space="preserve">Catalytic </t>
    </r>
    <r>
      <rPr>
        <b/>
        <sz val="12"/>
        <rFont val="Calibri"/>
        <family val="2"/>
        <scheme val="minor"/>
      </rPr>
      <t>A</t>
    </r>
  </si>
  <si>
    <r>
      <t xml:space="preserve">Catalytic </t>
    </r>
    <r>
      <rPr>
        <b/>
        <sz val="12"/>
        <rFont val="Calibri"/>
        <family val="2"/>
        <scheme val="minor"/>
      </rPr>
      <t>B</t>
    </r>
  </si>
  <si>
    <t>Ibhayi / Njoli Precinct</t>
  </si>
  <si>
    <t>Red Location Precinct</t>
  </si>
  <si>
    <t>Port Baakens Precinct</t>
  </si>
  <si>
    <t>Happy Valley</t>
  </si>
  <si>
    <t>Urban  Component</t>
  </si>
  <si>
    <r>
      <rPr>
        <b/>
        <sz val="11"/>
        <rFont val="Calibri"/>
        <family val="2"/>
        <scheme val="minor"/>
      </rPr>
      <t xml:space="preserve">New Brighton Tip Site Rehabilitation </t>
    </r>
    <r>
      <rPr>
        <i/>
        <sz val="11"/>
        <rFont val="Calibri"/>
        <family val="2"/>
        <scheme val="minor"/>
      </rPr>
      <t>(Planning and implementation for relocation of affected beneficiaries, rehabilitation and re-development of New Brighton Tip Site as Recreational Facility)</t>
    </r>
  </si>
  <si>
    <r>
      <rPr>
        <b/>
        <sz val="11"/>
        <rFont val="Calibri"/>
        <family val="2"/>
        <scheme val="minor"/>
      </rPr>
      <t>CAT3</t>
    </r>
    <r>
      <rPr>
        <sz val="11"/>
        <rFont val="Calibri"/>
        <family val="2"/>
        <scheme val="minor"/>
      </rPr>
      <t>/ Township Upgrading and Urban Development</t>
    </r>
  </si>
  <si>
    <r>
      <rPr>
        <b/>
        <sz val="11"/>
        <rFont val="Calibri"/>
        <family val="2"/>
        <scheme val="minor"/>
      </rPr>
      <t>CAT1</t>
    </r>
    <r>
      <rPr>
        <sz val="11"/>
        <rFont val="Calibri"/>
        <family val="2"/>
        <scheme val="minor"/>
      </rPr>
      <t>/ Economic Game Changer</t>
    </r>
  </si>
  <si>
    <t>Zanemvula Precinct</t>
  </si>
  <si>
    <t>Cleary Park Precinct</t>
  </si>
  <si>
    <t>Uitenhage</t>
  </si>
  <si>
    <r>
      <rPr>
        <b/>
        <sz val="11"/>
        <rFont val="Calibri"/>
        <family val="2"/>
        <scheme val="minor"/>
      </rPr>
      <t>CAT4</t>
    </r>
    <r>
      <rPr>
        <sz val="11"/>
        <rFont val="Calibri"/>
        <family val="2"/>
        <scheme val="minor"/>
      </rPr>
      <t>/ Township Upgrading and Urban Development</t>
    </r>
  </si>
  <si>
    <r>
      <rPr>
        <b/>
        <sz val="11"/>
        <rFont val="Calibri"/>
        <family val="2"/>
        <scheme val="minor"/>
      </rPr>
      <t>CAT14</t>
    </r>
    <r>
      <rPr>
        <sz val="11"/>
        <rFont val="Calibri"/>
        <family val="2"/>
        <scheme val="minor"/>
      </rPr>
      <t>/ Critical Linkage Project</t>
    </r>
  </si>
  <si>
    <t>N2 Nodal Precinct</t>
  </si>
  <si>
    <t>Joseph Tsatsire</t>
  </si>
  <si>
    <t>Calvin Brummer</t>
  </si>
  <si>
    <t>Arno Gouws</t>
  </si>
  <si>
    <t>Schalk Potgieter</t>
  </si>
  <si>
    <t>spotgiet@mandelametro.gov.za</t>
  </si>
  <si>
    <t>agouws@mandelametro.gov.za</t>
  </si>
  <si>
    <t>Cbrummer@mandelametro.gov.za</t>
  </si>
  <si>
    <t>JTSATSIR@mandelametro.gov.za</t>
  </si>
  <si>
    <t>Anathi Oils (Pty) Ltd</t>
  </si>
  <si>
    <t>Baywest Precinct (Pty) Ltd</t>
  </si>
  <si>
    <t>Yussuf Gaffore</t>
  </si>
  <si>
    <t>YGAFFORE@mandelametro.gov.za</t>
  </si>
  <si>
    <t>Owethu Jobela</t>
  </si>
  <si>
    <t>ojobela@mandelametro.gov.za</t>
  </si>
  <si>
    <t>Owethu Jobela; Debbie Hendricks</t>
  </si>
  <si>
    <t>ojobela@mandelametro.gov.za; DHendricks@mandelametro.gov.za</t>
  </si>
  <si>
    <t>Debbie Hendricks</t>
  </si>
  <si>
    <t>DHendricks@mandelametro.gov.za</t>
  </si>
  <si>
    <r>
      <t xml:space="preserve">Eng/ Infrastructure </t>
    </r>
    <r>
      <rPr>
        <b/>
        <sz val="11"/>
        <rFont val="Calibri"/>
        <family val="2"/>
        <scheme val="minor"/>
      </rPr>
      <t>A</t>
    </r>
  </si>
  <si>
    <r>
      <t xml:space="preserve">Eng/ Infrastructure </t>
    </r>
    <r>
      <rPr>
        <b/>
        <sz val="11"/>
        <rFont val="Calibri"/>
        <family val="2"/>
        <scheme val="minor"/>
      </rPr>
      <t>B</t>
    </r>
  </si>
  <si>
    <t>Mayoral/ MEC/ Ministerial</t>
  </si>
  <si>
    <r>
      <rPr>
        <b/>
        <sz val="11"/>
        <rFont val="Calibri"/>
        <family val="2"/>
        <scheme val="minor"/>
      </rPr>
      <t>CAT5</t>
    </r>
    <r>
      <rPr>
        <sz val="11"/>
        <rFont val="Calibri"/>
        <family val="2"/>
        <scheme val="minor"/>
      </rPr>
      <t>/ Township Upgrading and Urban Development</t>
    </r>
  </si>
  <si>
    <r>
      <rPr>
        <b/>
        <sz val="11"/>
        <rFont val="Calibri"/>
        <family val="2"/>
        <scheme val="minor"/>
      </rPr>
      <t>CAT13</t>
    </r>
    <r>
      <rPr>
        <sz val="11"/>
        <rFont val="Calibri"/>
        <family val="2"/>
        <scheme val="minor"/>
      </rPr>
      <t>/ Critical Linkage Project</t>
    </r>
  </si>
  <si>
    <r>
      <rPr>
        <b/>
        <sz val="11"/>
        <rFont val="Calibri"/>
        <family val="2"/>
        <scheme val="minor"/>
      </rPr>
      <t>CAT9</t>
    </r>
    <r>
      <rPr>
        <sz val="11"/>
        <rFont val="Calibri"/>
        <family val="2"/>
        <scheme val="minor"/>
      </rPr>
      <t>/ Township Upgrading and Urban Development</t>
    </r>
  </si>
  <si>
    <r>
      <rPr>
        <b/>
        <sz val="11"/>
        <rFont val="Calibri"/>
        <family val="2"/>
        <scheme val="minor"/>
      </rPr>
      <t>CAT8</t>
    </r>
    <r>
      <rPr>
        <sz val="11"/>
        <rFont val="Calibri"/>
        <family val="2"/>
        <scheme val="minor"/>
      </rPr>
      <t>/ Township Upgrading and Urban Development</t>
    </r>
  </si>
  <si>
    <r>
      <rPr>
        <b/>
        <sz val="11"/>
        <rFont val="Calibri"/>
        <family val="2"/>
        <scheme val="minor"/>
      </rPr>
      <t>CAT11</t>
    </r>
    <r>
      <rPr>
        <sz val="11"/>
        <rFont val="Calibri"/>
        <family val="2"/>
        <scheme val="minor"/>
      </rPr>
      <t>/ Township Ugrading and Urban Development</t>
    </r>
  </si>
  <si>
    <r>
      <rPr>
        <b/>
        <sz val="11"/>
        <rFont val="Calibri"/>
        <family val="2"/>
        <scheme val="minor"/>
      </rPr>
      <t>CAT2</t>
    </r>
    <r>
      <rPr>
        <sz val="11"/>
        <rFont val="Calibri"/>
        <family val="2"/>
        <scheme val="minor"/>
      </rPr>
      <t>/ Economic Game Changer</t>
    </r>
  </si>
  <si>
    <r>
      <rPr>
        <b/>
        <sz val="11"/>
        <rFont val="Calibri"/>
        <family val="2"/>
        <scheme val="minor"/>
      </rPr>
      <t>CAT10</t>
    </r>
    <r>
      <rPr>
        <sz val="11"/>
        <rFont val="Calibri"/>
        <family val="2"/>
        <scheme val="minor"/>
      </rPr>
      <t>/ Township Upgrading and Urban Development</t>
    </r>
  </si>
  <si>
    <r>
      <rPr>
        <b/>
        <sz val="11"/>
        <rFont val="Calibri"/>
        <family val="2"/>
        <scheme val="minor"/>
      </rPr>
      <t>CAT7</t>
    </r>
    <r>
      <rPr>
        <sz val="11"/>
        <rFont val="Calibri"/>
        <family val="2"/>
        <scheme val="minor"/>
      </rPr>
      <t>/ Township Upgrading and Urban Development</t>
    </r>
  </si>
  <si>
    <r>
      <rPr>
        <b/>
        <sz val="11"/>
        <rFont val="Calibri"/>
        <family val="2"/>
        <scheme val="minor"/>
      </rPr>
      <t>CAT15</t>
    </r>
    <r>
      <rPr>
        <sz val="11"/>
        <rFont val="Calibri"/>
        <family val="2"/>
        <scheme val="minor"/>
      </rPr>
      <t>/ Critical Linkage Projects</t>
    </r>
  </si>
  <si>
    <r>
      <rPr>
        <b/>
        <sz val="11"/>
        <rFont val="Calibri"/>
        <family val="2"/>
        <scheme val="minor"/>
      </rPr>
      <t>CAT6</t>
    </r>
    <r>
      <rPr>
        <sz val="11"/>
        <rFont val="Calibri"/>
        <family val="2"/>
        <scheme val="minor"/>
      </rPr>
      <t>/ Township Upgrading and Urban Development</t>
    </r>
  </si>
  <si>
    <r>
      <rPr>
        <b/>
        <sz val="11"/>
        <rFont val="Calibri"/>
        <family val="2"/>
        <scheme val="minor"/>
      </rPr>
      <t>CAT12</t>
    </r>
    <r>
      <rPr>
        <sz val="11"/>
        <rFont val="Calibri"/>
        <family val="2"/>
        <scheme val="minor"/>
      </rPr>
      <t>/ Critical Linkage Project</t>
    </r>
  </si>
  <si>
    <t>Charmaine Williams; Amelia Büchner</t>
  </si>
  <si>
    <t>cwilliams@mandelametro.gov.za; abuchner@mandelametro.gov.za</t>
  </si>
  <si>
    <r>
      <rPr>
        <b/>
        <sz val="11"/>
        <rFont val="Calibri"/>
        <family val="2"/>
        <scheme val="minor"/>
      </rPr>
      <t>CAT3</t>
    </r>
    <r>
      <rPr>
        <sz val="11"/>
        <rFont val="Calibri"/>
        <family val="2"/>
        <scheme val="minor"/>
      </rPr>
      <t>/Identified for intervention ito Ibhayi/ Njoli Precinct Planning (Draft)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</si>
</sst>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 &quot;R&quot;\ * #,##0.00_ ;_ &quot;R&quot;\ * \-#,##0.00_ ;_ &quot;R&quot;\ * &quot;-&quot;??_ ;_ @_ "/>
    <numFmt numFmtId="43" formatCode="_ * #,##0.00_ ;_ * \-#,##0.00_ ;_ * &quot;-&quot;??_ ;_ @_ "/>
    <numFmt numFmtId="164" formatCode="_ &quot;R&quot;\ * #,##0_ ;_ &quot;R&quot;\ * \-#,##0_ ;_ &quot;R&quot;\ * &quot;-&quot;??_ ;_ @_ "/>
    <numFmt numFmtId="165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sz val="10"/>
      <name val="Arial"/>
      <family val="2"/>
    </font>
    <font>
      <b/>
      <sz val="12"/>
      <color rgb="FF006100"/>
      <name val="Arial"/>
      <family val="2"/>
    </font>
    <font>
      <b/>
      <sz val="12"/>
      <color rgb="FF9C0006"/>
      <name val="Arial"/>
      <family val="2"/>
    </font>
    <font>
      <b/>
      <sz val="12"/>
      <name val="Arial"/>
      <family val="2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8A6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8" fillId="10" borderId="0" applyNumberFormat="0" applyBorder="0" applyAlignment="0" applyProtection="0"/>
    <xf numFmtId="0" fontId="7" fillId="9" borderId="0" applyNumberFormat="0" applyBorder="0" applyAlignment="0" applyProtection="0"/>
    <xf numFmtId="0" fontId="9" fillId="11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19">
    <xf numFmtId="0" fontId="0" fillId="0" borderId="0" xfId="0"/>
    <xf numFmtId="164" fontId="2" fillId="0" borderId="1" xfId="1" applyNumberFormat="1" applyFont="1" applyFill="1" applyBorder="1" applyAlignment="1">
      <alignment vertical="top"/>
    </xf>
    <xf numFmtId="164" fontId="2" fillId="0" borderId="1" xfId="1" applyNumberFormat="1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164" fontId="2" fillId="2" borderId="1" xfId="1" applyNumberFormat="1" applyFont="1" applyFill="1" applyBorder="1" applyAlignment="1">
      <alignment vertical="top"/>
    </xf>
    <xf numFmtId="9" fontId="2" fillId="2" borderId="1" xfId="3" applyFont="1" applyFill="1" applyBorder="1" applyAlignment="1">
      <alignment vertical="top"/>
    </xf>
    <xf numFmtId="1" fontId="4" fillId="0" borderId="1" xfId="1" applyNumberFormat="1" applyFont="1" applyFill="1" applyBorder="1" applyAlignment="1">
      <alignment horizontal="right" vertical="top" wrapText="1"/>
    </xf>
    <xf numFmtId="0" fontId="2" fillId="0" borderId="0" xfId="0" applyFont="1" applyAlignment="1">
      <alignment vertical="top" wrapText="1"/>
    </xf>
    <xf numFmtId="0" fontId="2" fillId="5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1" fontId="10" fillId="0" borderId="1" xfId="1" applyNumberFormat="1" applyFont="1" applyFill="1" applyBorder="1" applyAlignment="1">
      <alignment horizontal="right" vertical="top" wrapText="1"/>
    </xf>
    <xf numFmtId="1" fontId="4" fillId="0" borderId="1" xfId="1" applyNumberFormat="1" applyFont="1" applyFill="1" applyBorder="1" applyAlignment="1">
      <alignment horizontal="right" vertical="top"/>
    </xf>
    <xf numFmtId="0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164" fontId="2" fillId="7" borderId="1" xfId="1" applyNumberFormat="1" applyFont="1" applyFill="1" applyBorder="1" applyAlignment="1">
      <alignment vertical="top"/>
    </xf>
    <xf numFmtId="164" fontId="2" fillId="5" borderId="1" xfId="1" applyNumberFormat="1" applyFont="1" applyFill="1" applyBorder="1" applyAlignment="1">
      <alignment vertical="top"/>
    </xf>
    <xf numFmtId="164" fontId="2" fillId="12" borderId="1" xfId="1" applyNumberFormat="1" applyFont="1" applyFill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1" fontId="4" fillId="0" borderId="0" xfId="1" applyNumberFormat="1" applyFont="1" applyAlignment="1">
      <alignment horizontal="right" vertical="top" wrapText="1"/>
    </xf>
    <xf numFmtId="164" fontId="2" fillId="0" borderId="0" xfId="1" applyNumberFormat="1" applyFont="1" applyAlignment="1">
      <alignment vertical="top" wrapText="1"/>
    </xf>
    <xf numFmtId="44" fontId="3" fillId="0" borderId="0" xfId="1" applyFont="1" applyAlignment="1">
      <alignment vertical="top" wrapText="1"/>
    </xf>
    <xf numFmtId="164" fontId="2" fillId="0" borderId="0" xfId="1" applyNumberFormat="1" applyFont="1" applyAlignment="1">
      <alignment vertical="top"/>
    </xf>
    <xf numFmtId="9" fontId="2" fillId="0" borderId="0" xfId="3" applyFont="1" applyAlignment="1">
      <alignment vertical="top"/>
    </xf>
    <xf numFmtId="0" fontId="2" fillId="0" borderId="0" xfId="0" applyFont="1" applyAlignment="1">
      <alignment vertical="top"/>
    </xf>
    <xf numFmtId="1" fontId="4" fillId="0" borderId="0" xfId="0" applyNumberFormat="1" applyFont="1" applyAlignment="1">
      <alignment horizontal="right" vertical="top" wrapText="1"/>
    </xf>
    <xf numFmtId="164" fontId="4" fillId="0" borderId="0" xfId="1" applyNumberFormat="1" applyFont="1" applyBorder="1" applyAlignment="1">
      <alignment horizontal="center" vertical="top"/>
    </xf>
    <xf numFmtId="0" fontId="4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9" fontId="4" fillId="0" borderId="1" xfId="3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/>
    </xf>
    <xf numFmtId="164" fontId="4" fillId="2" borderId="1" xfId="1" applyNumberFormat="1" applyFont="1" applyFill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1" fontId="4" fillId="0" borderId="1" xfId="1" applyNumberFormat="1" applyFont="1" applyBorder="1" applyAlignment="1">
      <alignment horizontal="right" vertical="top" wrapText="1"/>
    </xf>
    <xf numFmtId="164" fontId="2" fillId="12" borderId="1" xfId="1" applyNumberFormat="1" applyFont="1" applyFill="1" applyBorder="1" applyAlignment="1">
      <alignment vertical="top"/>
    </xf>
    <xf numFmtId="1" fontId="4" fillId="0" borderId="1" xfId="0" applyNumberFormat="1" applyFont="1" applyBorder="1" applyAlignment="1">
      <alignment horizontal="right" vertical="top" wrapText="1"/>
    </xf>
    <xf numFmtId="164" fontId="2" fillId="0" borderId="1" xfId="1" applyNumberFormat="1" applyFont="1" applyBorder="1" applyAlignment="1">
      <alignment vertical="top" wrapText="1"/>
    </xf>
    <xf numFmtId="164" fontId="2" fillId="0" borderId="1" xfId="1" applyNumberFormat="1" applyFont="1" applyBorder="1" applyAlignment="1">
      <alignment vertical="top"/>
    </xf>
    <xf numFmtId="9" fontId="2" fillId="0" borderId="1" xfId="3" applyFont="1" applyBorder="1" applyAlignment="1">
      <alignment vertical="top"/>
    </xf>
    <xf numFmtId="0" fontId="2" fillId="5" borderId="1" xfId="0" applyFont="1" applyFill="1" applyBorder="1" applyAlignment="1">
      <alignment horizontal="center" vertical="top"/>
    </xf>
    <xf numFmtId="1" fontId="4" fillId="5" borderId="1" xfId="1" applyNumberFormat="1" applyFont="1" applyFill="1" applyBorder="1" applyAlignment="1">
      <alignment horizontal="right" vertical="top" wrapText="1"/>
    </xf>
    <xf numFmtId="164" fontId="2" fillId="5" borderId="1" xfId="1" applyNumberFormat="1" applyFont="1" applyFill="1" applyBorder="1" applyAlignment="1">
      <alignment vertical="top" wrapText="1"/>
    </xf>
    <xf numFmtId="9" fontId="2" fillId="5" borderId="1" xfId="3" applyFont="1" applyFill="1" applyBorder="1" applyAlignment="1">
      <alignment vertical="top"/>
    </xf>
    <xf numFmtId="0" fontId="4" fillId="2" borderId="5" xfId="0" applyFont="1" applyFill="1" applyBorder="1" applyAlignment="1">
      <alignment horizontal="left" vertical="top"/>
    </xf>
    <xf numFmtId="0" fontId="4" fillId="2" borderId="6" xfId="0" applyFont="1" applyFill="1" applyBorder="1" applyAlignment="1">
      <alignment horizontal="left" vertical="top"/>
    </xf>
    <xf numFmtId="0" fontId="4" fillId="2" borderId="7" xfId="0" applyFont="1" applyFill="1" applyBorder="1" applyAlignment="1">
      <alignment horizontal="left" vertical="top"/>
    </xf>
    <xf numFmtId="164" fontId="4" fillId="2" borderId="7" xfId="1" applyNumberFormat="1" applyFont="1" applyFill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164" fontId="4" fillId="0" borderId="1" xfId="1" applyNumberFormat="1" applyFont="1" applyBorder="1" applyAlignment="1">
      <alignment vertical="top" wrapText="1"/>
    </xf>
    <xf numFmtId="0" fontId="2" fillId="6" borderId="1" xfId="0" applyFont="1" applyFill="1" applyBorder="1" applyAlignment="1">
      <alignment horizontal="center" vertical="top"/>
    </xf>
    <xf numFmtId="1" fontId="4" fillId="6" borderId="1" xfId="1" applyNumberFormat="1" applyFont="1" applyFill="1" applyBorder="1" applyAlignment="1">
      <alignment horizontal="right" vertical="top" wrapText="1"/>
    </xf>
    <xf numFmtId="164" fontId="2" fillId="6" borderId="1" xfId="1" applyNumberFormat="1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center" vertical="top"/>
    </xf>
    <xf numFmtId="164" fontId="4" fillId="2" borderId="7" xfId="1" applyNumberFormat="1" applyFont="1" applyFill="1" applyBorder="1" applyAlignment="1">
      <alignment horizontal="center" vertical="top"/>
    </xf>
    <xf numFmtId="0" fontId="4" fillId="3" borderId="5" xfId="0" applyFont="1" applyFill="1" applyBorder="1" applyAlignment="1">
      <alignment horizontal="left" vertical="top"/>
    </xf>
    <xf numFmtId="0" fontId="4" fillId="3" borderId="6" xfId="0" applyFont="1" applyFill="1" applyBorder="1" applyAlignment="1">
      <alignment horizontal="left" vertical="top"/>
    </xf>
    <xf numFmtId="0" fontId="4" fillId="3" borderId="7" xfId="0" applyFont="1" applyFill="1" applyBorder="1" applyAlignment="1">
      <alignment horizontal="left" vertical="top"/>
    </xf>
    <xf numFmtId="164" fontId="4" fillId="3" borderId="7" xfId="1" applyNumberFormat="1" applyFont="1" applyFill="1" applyBorder="1" applyAlignment="1">
      <alignment horizontal="left" vertical="top"/>
    </xf>
    <xf numFmtId="164" fontId="2" fillId="3" borderId="1" xfId="1" applyNumberFormat="1" applyFont="1" applyFill="1" applyBorder="1" applyAlignment="1">
      <alignment vertical="top"/>
    </xf>
    <xf numFmtId="9" fontId="2" fillId="3" borderId="1" xfId="3" applyFont="1" applyFill="1" applyBorder="1" applyAlignment="1">
      <alignment vertical="top"/>
    </xf>
    <xf numFmtId="0" fontId="4" fillId="4" borderId="1" xfId="0" applyFont="1" applyFill="1" applyBorder="1" applyAlignment="1">
      <alignment horizontal="left" vertical="top"/>
    </xf>
    <xf numFmtId="164" fontId="4" fillId="4" borderId="1" xfId="1" applyNumberFormat="1" applyFont="1" applyFill="1" applyBorder="1" applyAlignment="1">
      <alignment horizontal="left" vertical="top"/>
    </xf>
    <xf numFmtId="9" fontId="2" fillId="7" borderId="1" xfId="3" applyFont="1" applyFill="1" applyBorder="1" applyAlignment="1">
      <alignment vertical="top"/>
    </xf>
    <xf numFmtId="0" fontId="4" fillId="8" borderId="1" xfId="0" applyFont="1" applyFill="1" applyBorder="1" applyAlignment="1">
      <alignment horizontal="left" vertical="top"/>
    </xf>
    <xf numFmtId="164" fontId="4" fillId="8" borderId="1" xfId="1" applyNumberFormat="1" applyFont="1" applyFill="1" applyBorder="1" applyAlignment="1">
      <alignment horizontal="left" vertical="top"/>
    </xf>
    <xf numFmtId="164" fontId="2" fillId="8" borderId="1" xfId="1" applyNumberFormat="1" applyFont="1" applyFill="1" applyBorder="1" applyAlignment="1">
      <alignment vertical="top"/>
    </xf>
    <xf numFmtId="9" fontId="2" fillId="8" borderId="1" xfId="3" applyFont="1" applyFill="1" applyBorder="1" applyAlignment="1">
      <alignment vertical="top"/>
    </xf>
    <xf numFmtId="0" fontId="4" fillId="5" borderId="1" xfId="0" applyFont="1" applyFill="1" applyBorder="1" applyAlignment="1">
      <alignment horizontal="center" vertical="top"/>
    </xf>
    <xf numFmtId="164" fontId="4" fillId="5" borderId="1" xfId="1" applyNumberFormat="1" applyFont="1" applyFill="1" applyBorder="1" applyAlignment="1">
      <alignment vertical="top"/>
    </xf>
    <xf numFmtId="9" fontId="4" fillId="5" borderId="1" xfId="3" applyFont="1" applyFill="1" applyBorder="1" applyAlignment="1">
      <alignment vertical="top"/>
    </xf>
    <xf numFmtId="164" fontId="2" fillId="0" borderId="0" xfId="1" applyNumberFormat="1" applyFont="1" applyBorder="1" applyAlignment="1">
      <alignment vertical="top" wrapText="1"/>
    </xf>
    <xf numFmtId="44" fontId="3" fillId="0" borderId="0" xfId="1" applyFont="1" applyBorder="1" applyAlignment="1">
      <alignment vertical="top" wrapText="1"/>
    </xf>
    <xf numFmtId="164" fontId="5" fillId="2" borderId="1" xfId="1" applyNumberFormat="1" applyFont="1" applyFill="1" applyBorder="1" applyAlignment="1">
      <alignment horizontal="left" vertical="top"/>
    </xf>
    <xf numFmtId="164" fontId="3" fillId="12" borderId="1" xfId="1" applyNumberFormat="1" applyFont="1" applyFill="1" applyBorder="1" applyAlignment="1">
      <alignment horizontal="left" vertical="top"/>
    </xf>
    <xf numFmtId="164" fontId="3" fillId="12" borderId="1" xfId="1" applyNumberFormat="1" applyFont="1" applyFill="1" applyBorder="1" applyAlignment="1">
      <alignment horizontal="right" vertical="top" wrapText="1"/>
    </xf>
    <xf numFmtId="164" fontId="3" fillId="12" borderId="1" xfId="1" applyNumberFormat="1" applyFont="1" applyFill="1" applyBorder="1" applyAlignment="1">
      <alignment vertical="top"/>
    </xf>
    <xf numFmtId="164" fontId="3" fillId="12" borderId="1" xfId="1" applyNumberFormat="1" applyFont="1" applyFill="1" applyBorder="1" applyAlignment="1">
      <alignment vertical="top" wrapText="1"/>
    </xf>
    <xf numFmtId="164" fontId="3" fillId="12" borderId="1" xfId="1" applyNumberFormat="1" applyFont="1" applyFill="1" applyBorder="1" applyAlignment="1">
      <alignment horizontal="left" vertical="top" wrapText="1"/>
    </xf>
    <xf numFmtId="164" fontId="3" fillId="12" borderId="1" xfId="1" applyNumberFormat="1" applyFont="1" applyFill="1" applyBorder="1" applyAlignment="1">
      <alignment horizontal="right" vertical="top"/>
    </xf>
    <xf numFmtId="164" fontId="3" fillId="12" borderId="1" xfId="1" applyNumberFormat="1" applyFont="1" applyFill="1" applyBorder="1" applyAlignment="1">
      <alignment horizontal="center" vertical="top"/>
    </xf>
    <xf numFmtId="164" fontId="5" fillId="2" borderId="7" xfId="1" applyNumberFormat="1" applyFont="1" applyFill="1" applyBorder="1" applyAlignment="1">
      <alignment horizontal="left" vertical="top"/>
    </xf>
    <xf numFmtId="164" fontId="5" fillId="12" borderId="1" xfId="1" applyNumberFormat="1" applyFont="1" applyFill="1" applyBorder="1" applyAlignment="1">
      <alignment vertical="top" wrapText="1"/>
    </xf>
    <xf numFmtId="164" fontId="5" fillId="2" borderId="7" xfId="1" applyNumberFormat="1" applyFont="1" applyFill="1" applyBorder="1" applyAlignment="1">
      <alignment horizontal="center" vertical="top"/>
    </xf>
    <xf numFmtId="164" fontId="3" fillId="5" borderId="1" xfId="1" applyNumberFormat="1" applyFont="1" applyFill="1" applyBorder="1" applyAlignment="1">
      <alignment vertical="top" wrapText="1"/>
    </xf>
    <xf numFmtId="164" fontId="5" fillId="3" borderId="7" xfId="1" applyNumberFormat="1" applyFont="1" applyFill="1" applyBorder="1" applyAlignment="1">
      <alignment horizontal="left" vertical="top"/>
    </xf>
    <xf numFmtId="164" fontId="5" fillId="4" borderId="1" xfId="1" applyNumberFormat="1" applyFont="1" applyFill="1" applyBorder="1" applyAlignment="1">
      <alignment horizontal="left" vertical="top"/>
    </xf>
    <xf numFmtId="164" fontId="5" fillId="8" borderId="1" xfId="1" applyNumberFormat="1" applyFont="1" applyFill="1" applyBorder="1" applyAlignment="1">
      <alignment horizontal="left" vertical="top"/>
    </xf>
    <xf numFmtId="9" fontId="2" fillId="0" borderId="1" xfId="3" applyFont="1" applyFill="1" applyBorder="1" applyAlignment="1">
      <alignment vertical="top"/>
    </xf>
    <xf numFmtId="9" fontId="2" fillId="0" borderId="1" xfId="3" applyFont="1" applyFill="1" applyBorder="1" applyAlignment="1">
      <alignment horizontal="right" vertical="top" wrapText="1"/>
    </xf>
    <xf numFmtId="9" fontId="2" fillId="0" borderId="1" xfId="3" applyFont="1" applyFill="1" applyBorder="1" applyAlignment="1">
      <alignment horizontal="right" vertical="top"/>
    </xf>
    <xf numFmtId="0" fontId="4" fillId="0" borderId="1" xfId="0" applyFont="1" applyFill="1" applyBorder="1" applyAlignment="1">
      <alignment vertical="top" wrapText="1"/>
    </xf>
    <xf numFmtId="1" fontId="2" fillId="0" borderId="1" xfId="1" applyNumberFormat="1" applyFont="1" applyBorder="1" applyAlignment="1">
      <alignment horizontal="left" vertical="top" wrapText="1"/>
    </xf>
    <xf numFmtId="1" fontId="4" fillId="0" borderId="5" xfId="1" applyNumberFormat="1" applyFont="1" applyBorder="1" applyAlignment="1">
      <alignment horizontal="left" vertical="top" wrapText="1"/>
    </xf>
    <xf numFmtId="1" fontId="4" fillId="0" borderId="6" xfId="1" applyNumberFormat="1" applyFont="1" applyBorder="1" applyAlignment="1">
      <alignment horizontal="left" vertical="top" wrapText="1"/>
    </xf>
    <xf numFmtId="44" fontId="5" fillId="12" borderId="8" xfId="1" applyFont="1" applyFill="1" applyBorder="1" applyAlignment="1">
      <alignment horizontal="center" vertical="top" wrapText="1"/>
    </xf>
    <xf numFmtId="44" fontId="5" fillId="12" borderId="9" xfId="1" applyFont="1" applyFill="1" applyBorder="1" applyAlignment="1">
      <alignment horizontal="center" vertical="top" wrapText="1"/>
    </xf>
    <xf numFmtId="9" fontId="4" fillId="0" borderId="1" xfId="3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 wrapText="1"/>
    </xf>
    <xf numFmtId="164" fontId="4" fillId="5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12" borderId="1" xfId="1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164" fontId="4" fillId="0" borderId="3" xfId="1" applyNumberFormat="1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1" fontId="4" fillId="0" borderId="8" xfId="1" applyNumberFormat="1" applyFont="1" applyBorder="1" applyAlignment="1">
      <alignment horizontal="right" vertical="top" wrapText="1"/>
    </xf>
    <xf numFmtId="1" fontId="4" fillId="0" borderId="9" xfId="1" applyNumberFormat="1" applyFont="1" applyBorder="1" applyAlignment="1">
      <alignment horizontal="right" vertical="top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</cellXfs>
  <cellStyles count="10">
    <cellStyle name="Bad 2" xfId="5"/>
    <cellStyle name="Comma 2" xfId="2"/>
    <cellStyle name="Comma 2 2" xfId="9"/>
    <cellStyle name="Comma 2 3" xfId="8"/>
    <cellStyle name="Currency" xfId="1" builtinId="4"/>
    <cellStyle name="Good 2" xfId="6"/>
    <cellStyle name="Neutral 2" xfId="7"/>
    <cellStyle name="Normal" xfId="0" builtinId="0"/>
    <cellStyle name="Normal 2" xfId="4"/>
    <cellStyle name="Percent" xfId="3" builtinId="5"/>
  </cellStyles>
  <dxfs count="0"/>
  <tableStyles count="0" defaultTableStyle="TableStyleMedium2" defaultPivotStyle="PivotStyleLight16"/>
  <colors>
    <mruColors>
      <color rgb="FF99FF66"/>
      <color rgb="FFF8A66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11"/>
  <sheetViews>
    <sheetView showGridLines="0" tabSelected="1" topLeftCell="B4" zoomScale="80" zoomScaleNormal="80" workbookViewId="0">
      <pane xSplit="5" ySplit="2" topLeftCell="Z6" activePane="bottomRight" state="frozen"/>
      <selection activeCell="B4" sqref="B4"/>
      <selection pane="topRight" activeCell="G4" sqref="G4"/>
      <selection pane="bottomLeft" activeCell="B6" sqref="B6"/>
      <selection pane="bottomRight" activeCell="AB9" sqref="AB9"/>
    </sheetView>
  </sheetViews>
  <sheetFormatPr defaultColWidth="8.88671875" defaultRowHeight="14.4" x14ac:dyDescent="0.3"/>
  <cols>
    <col min="1" max="1" width="8.88671875" style="29" hidden="1" customWidth="1"/>
    <col min="2" max="2" width="7" style="23" customWidth="1"/>
    <col min="3" max="3" width="19.44140625" style="9" customWidth="1"/>
    <col min="4" max="4" width="21.33203125" style="9" hidden="1" customWidth="1"/>
    <col min="5" max="5" width="17.44140625" style="24" customWidth="1"/>
    <col min="6" max="7" width="35.6640625" style="9" customWidth="1"/>
    <col min="8" max="8" width="18.88671875" style="9" customWidth="1"/>
    <col min="9" max="9" width="31.5546875" style="9" customWidth="1"/>
    <col min="10" max="10" width="21.33203125" style="25" customWidth="1"/>
    <col min="11" max="12" width="15.44140625" style="26" customWidth="1"/>
    <col min="13" max="14" width="16.44140625" style="26" customWidth="1"/>
    <col min="15" max="15" width="17.33203125" style="27" customWidth="1"/>
    <col min="16" max="16" width="11" style="27" bestFit="1" customWidth="1"/>
    <col min="17" max="17" width="19.88671875" style="27" bestFit="1" customWidth="1"/>
    <col min="18" max="18" width="15.44140625" style="27" bestFit="1" customWidth="1"/>
    <col min="19" max="19" width="16" style="27" bestFit="1" customWidth="1"/>
    <col min="20" max="20" width="17.88671875" style="27" bestFit="1" customWidth="1"/>
    <col min="21" max="21" width="14.6640625" style="27" bestFit="1" customWidth="1"/>
    <col min="22" max="22" width="17.5546875" style="27" bestFit="1" customWidth="1"/>
    <col min="23" max="23" width="17.44140625" style="27" bestFit="1" customWidth="1"/>
    <col min="24" max="24" width="13.44140625" style="27" bestFit="1" customWidth="1"/>
    <col min="25" max="25" width="16.6640625" style="27" customWidth="1"/>
    <col min="26" max="26" width="18.5546875" style="27" bestFit="1" customWidth="1"/>
    <col min="27" max="27" width="17.6640625" style="27" customWidth="1"/>
    <col min="28" max="31" width="17.6640625" style="28" customWidth="1"/>
    <col min="32" max="32" width="17.6640625" style="27" customWidth="1"/>
    <col min="33" max="33" width="9" style="29" bestFit="1" customWidth="1"/>
    <col min="34" max="16384" width="8.88671875" style="29"/>
  </cols>
  <sheetData>
    <row r="1" spans="2:32" hidden="1" x14ac:dyDescent="0.3"/>
    <row r="2" spans="2:32" ht="15" hidden="1" thickBot="1" x14ac:dyDescent="0.35">
      <c r="E2" s="30"/>
      <c r="F2" s="109" t="s">
        <v>14</v>
      </c>
      <c r="G2" s="110"/>
      <c r="H2" s="110"/>
      <c r="I2" s="110"/>
      <c r="J2" s="111"/>
      <c r="K2" s="111"/>
      <c r="L2" s="111"/>
      <c r="M2" s="111"/>
      <c r="N2" s="111"/>
      <c r="O2" s="110"/>
      <c r="P2" s="110"/>
      <c r="Q2" s="110"/>
      <c r="R2" s="110"/>
      <c r="S2" s="110"/>
      <c r="T2" s="110"/>
      <c r="U2" s="110"/>
      <c r="V2" s="110"/>
      <c r="W2" s="110"/>
      <c r="X2" s="112"/>
      <c r="Y2" s="31"/>
      <c r="AA2" s="29"/>
      <c r="AF2" s="29"/>
    </row>
    <row r="3" spans="2:32" hidden="1" x14ac:dyDescent="0.3"/>
    <row r="4" spans="2:32" s="33" customFormat="1" ht="14.4" customHeight="1" x14ac:dyDescent="0.3">
      <c r="B4" s="114" t="s">
        <v>0</v>
      </c>
      <c r="C4" s="107" t="s">
        <v>15</v>
      </c>
      <c r="D4" s="32"/>
      <c r="E4" s="115" t="s">
        <v>43</v>
      </c>
      <c r="F4" s="107" t="s">
        <v>1</v>
      </c>
      <c r="G4" s="32" t="s">
        <v>62</v>
      </c>
      <c r="H4" s="32" t="s">
        <v>60</v>
      </c>
      <c r="I4" s="32" t="s">
        <v>61</v>
      </c>
      <c r="J4" s="104" t="s">
        <v>33</v>
      </c>
      <c r="K4" s="101" t="s">
        <v>76</v>
      </c>
      <c r="L4" s="101" t="s">
        <v>73</v>
      </c>
      <c r="M4" s="101" t="s">
        <v>74</v>
      </c>
      <c r="N4" s="101" t="s">
        <v>75</v>
      </c>
      <c r="O4" s="108" t="s">
        <v>2</v>
      </c>
      <c r="P4" s="106" t="s">
        <v>34</v>
      </c>
      <c r="Q4" s="106" t="s">
        <v>35</v>
      </c>
      <c r="R4" s="106" t="s">
        <v>3</v>
      </c>
      <c r="S4" s="106" t="s">
        <v>4</v>
      </c>
      <c r="T4" s="106" t="s">
        <v>5</v>
      </c>
      <c r="U4" s="106" t="s">
        <v>22</v>
      </c>
      <c r="V4" s="106" t="s">
        <v>23</v>
      </c>
      <c r="W4" s="106" t="s">
        <v>6</v>
      </c>
      <c r="X4" s="106" t="s">
        <v>7</v>
      </c>
      <c r="Y4" s="106" t="s">
        <v>36</v>
      </c>
      <c r="Z4" s="105" t="s">
        <v>8</v>
      </c>
      <c r="AA4" s="104" t="s">
        <v>40</v>
      </c>
      <c r="AB4" s="103" t="s">
        <v>39</v>
      </c>
      <c r="AC4" s="103"/>
      <c r="AD4" s="103"/>
      <c r="AE4" s="103"/>
      <c r="AF4" s="103"/>
    </row>
    <row r="5" spans="2:32" s="33" customFormat="1" ht="28.8" x14ac:dyDescent="0.3">
      <c r="B5" s="114"/>
      <c r="C5" s="107"/>
      <c r="D5" s="34" t="s">
        <v>126</v>
      </c>
      <c r="E5" s="116"/>
      <c r="F5" s="107"/>
      <c r="G5" s="34"/>
      <c r="H5" s="34"/>
      <c r="I5" s="34"/>
      <c r="J5" s="104"/>
      <c r="K5" s="102"/>
      <c r="L5" s="102"/>
      <c r="M5" s="102"/>
      <c r="N5" s="102"/>
      <c r="O5" s="108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5"/>
      <c r="AA5" s="104"/>
      <c r="AB5" s="35" t="s">
        <v>41</v>
      </c>
      <c r="AC5" s="35" t="s">
        <v>38</v>
      </c>
      <c r="AD5" s="35" t="s">
        <v>42</v>
      </c>
      <c r="AE5" s="35" t="s">
        <v>37</v>
      </c>
      <c r="AF5" s="36" t="s">
        <v>8</v>
      </c>
    </row>
    <row r="6" spans="2:32" x14ac:dyDescent="0.3">
      <c r="B6" s="113" t="s">
        <v>19</v>
      </c>
      <c r="C6" s="113"/>
      <c r="D6" s="113"/>
      <c r="E6" s="113"/>
      <c r="F6" s="113"/>
      <c r="G6" s="37"/>
      <c r="H6" s="37"/>
      <c r="I6" s="37"/>
      <c r="J6" s="38"/>
      <c r="K6" s="79"/>
      <c r="L6" s="79"/>
      <c r="M6" s="79"/>
      <c r="N6" s="79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7"/>
      <c r="AC6" s="7"/>
      <c r="AD6" s="7"/>
      <c r="AE6" s="7"/>
      <c r="AF6" s="6"/>
    </row>
    <row r="7" spans="2:32" ht="43.2" x14ac:dyDescent="0.3">
      <c r="B7" s="39">
        <v>1</v>
      </c>
      <c r="C7" s="3" t="s">
        <v>107</v>
      </c>
      <c r="D7" s="3" t="s">
        <v>122</v>
      </c>
      <c r="E7" s="40">
        <v>19990168</v>
      </c>
      <c r="F7" s="3" t="s">
        <v>77</v>
      </c>
      <c r="G7" s="3" t="s">
        <v>128</v>
      </c>
      <c r="H7" s="3" t="s">
        <v>63</v>
      </c>
      <c r="I7" s="3" t="s">
        <v>70</v>
      </c>
      <c r="J7" s="2"/>
      <c r="K7" s="80">
        <v>2815018.75</v>
      </c>
      <c r="L7" s="81">
        <v>5838596</v>
      </c>
      <c r="M7" s="81">
        <v>25195614</v>
      </c>
      <c r="N7" s="82">
        <v>30701754</v>
      </c>
      <c r="O7" s="41">
        <f>SUM(K7:N7)</f>
        <v>64550982.75</v>
      </c>
      <c r="P7" s="1"/>
      <c r="Q7" s="2">
        <v>121000000</v>
      </c>
      <c r="R7" s="1"/>
      <c r="S7" s="1"/>
      <c r="T7" s="1"/>
      <c r="U7" s="1"/>
      <c r="V7" s="1"/>
      <c r="W7" s="1"/>
      <c r="X7" s="1"/>
      <c r="Y7" s="1"/>
      <c r="Z7" s="21">
        <f t="shared" ref="Z7:Z27" si="0">SUM(O7:Y7)</f>
        <v>185550982.75</v>
      </c>
      <c r="AA7" s="1"/>
      <c r="AB7" s="95">
        <v>0.05</v>
      </c>
      <c r="AC7" s="95">
        <v>0.3</v>
      </c>
      <c r="AD7" s="95"/>
      <c r="AE7" s="95"/>
      <c r="AF7" s="96">
        <v>0.35</v>
      </c>
    </row>
    <row r="8" spans="2:32" ht="43.2" x14ac:dyDescent="0.3">
      <c r="B8" s="39"/>
      <c r="C8" s="3" t="s">
        <v>107</v>
      </c>
      <c r="D8" s="3" t="s">
        <v>122</v>
      </c>
      <c r="E8" s="42"/>
      <c r="F8" s="3" t="s">
        <v>59</v>
      </c>
      <c r="G8" s="3" t="s">
        <v>128</v>
      </c>
      <c r="H8" s="3" t="s">
        <v>71</v>
      </c>
      <c r="I8" s="3" t="s">
        <v>72</v>
      </c>
      <c r="J8" s="43"/>
      <c r="K8" s="83"/>
      <c r="L8" s="83"/>
      <c r="M8" s="83"/>
      <c r="N8" s="83"/>
      <c r="O8" s="41">
        <f>SUM(K8:N8)</f>
        <v>0</v>
      </c>
      <c r="P8" s="44"/>
      <c r="Q8" s="44"/>
      <c r="R8" s="44"/>
      <c r="S8" s="44">
        <v>179626347</v>
      </c>
      <c r="T8" s="44"/>
      <c r="U8" s="44"/>
      <c r="V8" s="44"/>
      <c r="W8" s="44"/>
      <c r="X8" s="44"/>
      <c r="Y8" s="44"/>
      <c r="Z8" s="21">
        <f t="shared" si="0"/>
        <v>179626347</v>
      </c>
      <c r="AA8" s="44"/>
      <c r="AB8" s="45">
        <v>0.05</v>
      </c>
      <c r="AC8" s="45">
        <v>0.1</v>
      </c>
      <c r="AD8" s="45">
        <v>0.05</v>
      </c>
      <c r="AE8" s="45">
        <v>0</v>
      </c>
      <c r="AF8" s="45">
        <v>0.2</v>
      </c>
    </row>
    <row r="9" spans="2:32" ht="86.4" x14ac:dyDescent="0.3">
      <c r="B9" s="39"/>
      <c r="C9" s="3" t="s">
        <v>107</v>
      </c>
      <c r="D9" s="3" t="s">
        <v>122</v>
      </c>
      <c r="E9" s="40"/>
      <c r="F9" s="3" t="s">
        <v>127</v>
      </c>
      <c r="G9" s="3" t="s">
        <v>170</v>
      </c>
      <c r="H9" s="3"/>
      <c r="I9" s="3"/>
      <c r="J9" s="43"/>
      <c r="K9" s="83"/>
      <c r="L9" s="83"/>
      <c r="M9" s="83"/>
      <c r="N9" s="83"/>
      <c r="O9" s="41">
        <f t="shared" ref="O9:O16" si="1">SUM(K9:N9)</f>
        <v>0</v>
      </c>
      <c r="P9" s="44"/>
      <c r="Q9" s="44"/>
      <c r="R9" s="44"/>
      <c r="S9" s="44"/>
      <c r="T9" s="44"/>
      <c r="U9" s="44"/>
      <c r="V9" s="44"/>
      <c r="W9" s="44"/>
      <c r="X9" s="44"/>
      <c r="Y9" s="44"/>
      <c r="Z9" s="21">
        <f t="shared" si="0"/>
        <v>0</v>
      </c>
      <c r="AA9" s="44"/>
      <c r="AB9" s="45"/>
      <c r="AC9" s="45"/>
      <c r="AD9" s="45"/>
      <c r="AE9" s="45"/>
      <c r="AF9" s="45">
        <f>SUM(AB9:AE9)</f>
        <v>0</v>
      </c>
    </row>
    <row r="10" spans="2:32" ht="43.2" x14ac:dyDescent="0.3">
      <c r="B10" s="39">
        <v>1</v>
      </c>
      <c r="C10" s="3" t="s">
        <v>107</v>
      </c>
      <c r="D10" s="3" t="s">
        <v>123</v>
      </c>
      <c r="E10" s="8">
        <v>20100104</v>
      </c>
      <c r="F10" s="3" t="s">
        <v>79</v>
      </c>
      <c r="G10" s="3" t="s">
        <v>166</v>
      </c>
      <c r="H10" s="3"/>
      <c r="I10" s="3"/>
      <c r="J10" s="43"/>
      <c r="K10" s="84">
        <v>10854034.689999999</v>
      </c>
      <c r="L10" s="85">
        <v>4000000</v>
      </c>
      <c r="M10" s="85">
        <v>4000000</v>
      </c>
      <c r="N10" s="85">
        <v>0</v>
      </c>
      <c r="O10" s="41">
        <f t="shared" si="1"/>
        <v>18854034.689999998</v>
      </c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21">
        <f t="shared" si="0"/>
        <v>18854034.689999998</v>
      </c>
      <c r="AA10" s="44"/>
      <c r="AB10" s="45"/>
      <c r="AC10" s="45"/>
      <c r="AD10" s="45"/>
      <c r="AE10" s="45"/>
      <c r="AF10" s="45">
        <f>SUM(AB10:AE10)</f>
        <v>0</v>
      </c>
    </row>
    <row r="11" spans="2:32" ht="28.8" x14ac:dyDescent="0.3">
      <c r="B11" s="39">
        <v>1</v>
      </c>
      <c r="C11" s="3" t="s">
        <v>107</v>
      </c>
      <c r="D11" s="3" t="s">
        <v>123</v>
      </c>
      <c r="E11" s="40" t="s">
        <v>67</v>
      </c>
      <c r="F11" s="3" t="s">
        <v>80</v>
      </c>
      <c r="G11" s="3" t="s">
        <v>166</v>
      </c>
      <c r="H11" s="3" t="s">
        <v>65</v>
      </c>
      <c r="I11" s="3" t="s">
        <v>66</v>
      </c>
      <c r="J11" s="43">
        <v>8000000</v>
      </c>
      <c r="K11" s="83">
        <v>0</v>
      </c>
      <c r="L11" s="85">
        <v>5000000</v>
      </c>
      <c r="M11" s="85">
        <v>5000000</v>
      </c>
      <c r="N11" s="86">
        <v>5000000</v>
      </c>
      <c r="O11" s="41">
        <f t="shared" si="1"/>
        <v>15000000</v>
      </c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21">
        <f t="shared" si="0"/>
        <v>15000000</v>
      </c>
      <c r="AA11" s="44"/>
      <c r="AB11" s="45"/>
      <c r="AC11" s="45"/>
      <c r="AD11" s="45"/>
      <c r="AE11" s="45"/>
      <c r="AF11" s="45">
        <f>SUM(AB11:AE11)</f>
        <v>0</v>
      </c>
    </row>
    <row r="12" spans="2:32" ht="28.8" x14ac:dyDescent="0.3">
      <c r="B12" s="39"/>
      <c r="C12" s="3" t="s">
        <v>107</v>
      </c>
      <c r="D12" s="3" t="s">
        <v>123</v>
      </c>
      <c r="E12" s="40"/>
      <c r="F12" s="3" t="s">
        <v>78</v>
      </c>
      <c r="G12" s="3" t="s">
        <v>166</v>
      </c>
      <c r="H12" s="3"/>
      <c r="I12" s="3"/>
      <c r="J12" s="43"/>
      <c r="K12" s="83">
        <v>0</v>
      </c>
      <c r="L12" s="83"/>
      <c r="M12" s="83"/>
      <c r="N12" s="83"/>
      <c r="O12" s="41">
        <f t="shared" si="1"/>
        <v>0</v>
      </c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21">
        <f t="shared" si="0"/>
        <v>0</v>
      </c>
      <c r="AA12" s="44"/>
      <c r="AB12" s="45"/>
      <c r="AC12" s="45"/>
      <c r="AD12" s="45"/>
      <c r="AE12" s="45"/>
      <c r="AF12" s="45">
        <f>SUM(AB12:AE12)</f>
        <v>0</v>
      </c>
    </row>
    <row r="13" spans="2:32" ht="28.8" x14ac:dyDescent="0.3">
      <c r="B13" s="39"/>
      <c r="C13" s="3" t="s">
        <v>107</v>
      </c>
      <c r="D13" s="3" t="s">
        <v>123</v>
      </c>
      <c r="E13" s="42" t="s">
        <v>64</v>
      </c>
      <c r="F13" s="3" t="s">
        <v>18</v>
      </c>
      <c r="G13" s="3" t="s">
        <v>166</v>
      </c>
      <c r="H13" s="3" t="s">
        <v>65</v>
      </c>
      <c r="I13" s="3" t="s">
        <v>66</v>
      </c>
      <c r="J13" s="43">
        <v>40000000</v>
      </c>
      <c r="K13" s="83">
        <v>0</v>
      </c>
      <c r="L13" s="81">
        <v>1000000</v>
      </c>
      <c r="M13" s="82">
        <v>1000000</v>
      </c>
      <c r="N13" s="81">
        <v>0</v>
      </c>
      <c r="O13" s="41">
        <f t="shared" si="1"/>
        <v>2000000</v>
      </c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21">
        <f t="shared" si="0"/>
        <v>2000000</v>
      </c>
      <c r="AA13" s="44"/>
      <c r="AB13" s="45"/>
      <c r="AC13" s="45"/>
      <c r="AD13" s="45"/>
      <c r="AE13" s="45"/>
      <c r="AF13" s="45">
        <f>SUM(AB13:AE13)</f>
        <v>0</v>
      </c>
    </row>
    <row r="14" spans="2:32" ht="28.8" x14ac:dyDescent="0.3">
      <c r="B14" s="39"/>
      <c r="C14" s="3" t="s">
        <v>107</v>
      </c>
      <c r="D14" s="3" t="s">
        <v>123</v>
      </c>
      <c r="E14" s="16">
        <v>20162174</v>
      </c>
      <c r="F14" s="17" t="s">
        <v>47</v>
      </c>
      <c r="G14" s="3" t="s">
        <v>166</v>
      </c>
      <c r="H14" s="17"/>
      <c r="I14" s="17"/>
      <c r="J14" s="43"/>
      <c r="K14" s="84">
        <v>0</v>
      </c>
      <c r="L14" s="85">
        <v>0</v>
      </c>
      <c r="M14" s="85">
        <v>0</v>
      </c>
      <c r="N14" s="85">
        <v>2500000</v>
      </c>
      <c r="O14" s="41">
        <f t="shared" si="1"/>
        <v>2500000</v>
      </c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21">
        <f t="shared" si="0"/>
        <v>2500000</v>
      </c>
      <c r="AA14" s="44"/>
      <c r="AB14" s="45"/>
      <c r="AC14" s="45"/>
      <c r="AD14" s="45"/>
      <c r="AE14" s="45"/>
      <c r="AF14" s="45"/>
    </row>
    <row r="15" spans="2:32" ht="28.8" x14ac:dyDescent="0.3">
      <c r="B15" s="39"/>
      <c r="C15" s="3" t="s">
        <v>107</v>
      </c>
      <c r="D15" s="3" t="s">
        <v>123</v>
      </c>
      <c r="E15" s="16">
        <v>20100082</v>
      </c>
      <c r="F15" s="17" t="s">
        <v>48</v>
      </c>
      <c r="G15" s="3" t="s">
        <v>166</v>
      </c>
      <c r="H15" s="17"/>
      <c r="I15" s="17"/>
      <c r="J15" s="43"/>
      <c r="K15" s="80">
        <v>2095216.42</v>
      </c>
      <c r="L15" s="81">
        <v>1000000</v>
      </c>
      <c r="M15" s="82">
        <v>1000000</v>
      </c>
      <c r="N15" s="81">
        <v>0</v>
      </c>
      <c r="O15" s="41">
        <f t="shared" si="1"/>
        <v>4095216.42</v>
      </c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21">
        <f t="shared" si="0"/>
        <v>4095216.42</v>
      </c>
      <c r="AA15" s="44"/>
      <c r="AB15" s="45"/>
      <c r="AC15" s="45"/>
      <c r="AD15" s="45"/>
      <c r="AE15" s="45"/>
      <c r="AF15" s="45"/>
    </row>
    <row r="16" spans="2:32" ht="28.8" x14ac:dyDescent="0.3">
      <c r="B16" s="39"/>
      <c r="C16" s="3" t="s">
        <v>107</v>
      </c>
      <c r="D16" s="3" t="s">
        <v>123</v>
      </c>
      <c r="E16" s="16" t="s">
        <v>45</v>
      </c>
      <c r="F16" s="18" t="s">
        <v>49</v>
      </c>
      <c r="G16" s="3" t="s">
        <v>166</v>
      </c>
      <c r="H16" s="3" t="s">
        <v>65</v>
      </c>
      <c r="I16" s="3" t="s">
        <v>66</v>
      </c>
      <c r="J16" s="43"/>
      <c r="K16" s="82"/>
      <c r="L16" s="85">
        <v>5000000</v>
      </c>
      <c r="M16" s="85">
        <v>5000000</v>
      </c>
      <c r="N16" s="86">
        <v>5000000</v>
      </c>
      <c r="O16" s="41">
        <f t="shared" si="1"/>
        <v>15000000</v>
      </c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21">
        <f t="shared" si="0"/>
        <v>15000000</v>
      </c>
      <c r="AA16" s="44"/>
      <c r="AB16" s="45"/>
      <c r="AC16" s="45"/>
      <c r="AD16" s="45"/>
      <c r="AE16" s="45"/>
      <c r="AF16" s="45"/>
    </row>
    <row r="17" spans="2:32" ht="28.8" x14ac:dyDescent="0.3">
      <c r="B17" s="39"/>
      <c r="C17" s="3" t="s">
        <v>107</v>
      </c>
      <c r="D17" s="3" t="s">
        <v>123</v>
      </c>
      <c r="E17" s="16" t="s">
        <v>45</v>
      </c>
      <c r="F17" s="18" t="s">
        <v>56</v>
      </c>
      <c r="G17" s="3" t="s">
        <v>166</v>
      </c>
      <c r="H17" s="3" t="s">
        <v>65</v>
      </c>
      <c r="I17" s="3" t="s">
        <v>66</v>
      </c>
      <c r="J17" s="43"/>
      <c r="K17" s="80">
        <v>0</v>
      </c>
      <c r="L17" s="85">
        <v>20000000</v>
      </c>
      <c r="M17" s="82">
        <v>0</v>
      </c>
      <c r="N17" s="86">
        <v>0</v>
      </c>
      <c r="O17" s="41">
        <f t="shared" ref="O17:O27" si="2">SUM(K17:N17)</f>
        <v>20000000</v>
      </c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21">
        <f t="shared" si="0"/>
        <v>20000000</v>
      </c>
      <c r="AA17" s="44"/>
      <c r="AB17" s="45"/>
      <c r="AC17" s="45"/>
      <c r="AD17" s="45"/>
      <c r="AE17" s="45"/>
      <c r="AF17" s="45"/>
    </row>
    <row r="18" spans="2:32" ht="28.8" x14ac:dyDescent="0.3">
      <c r="B18" s="39"/>
      <c r="C18" s="3" t="s">
        <v>107</v>
      </c>
      <c r="D18" s="3" t="s">
        <v>123</v>
      </c>
      <c r="E18" s="16" t="s">
        <v>45</v>
      </c>
      <c r="F18" s="18" t="s">
        <v>57</v>
      </c>
      <c r="G18" s="3" t="s">
        <v>166</v>
      </c>
      <c r="H18" s="3" t="s">
        <v>65</v>
      </c>
      <c r="I18" s="3" t="s">
        <v>66</v>
      </c>
      <c r="J18" s="43"/>
      <c r="K18" s="80">
        <v>0</v>
      </c>
      <c r="L18" s="82">
        <v>0</v>
      </c>
      <c r="M18" s="85">
        <v>18000000</v>
      </c>
      <c r="N18" s="86">
        <v>0</v>
      </c>
      <c r="O18" s="41">
        <f t="shared" si="2"/>
        <v>18000000</v>
      </c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21">
        <f t="shared" si="0"/>
        <v>18000000</v>
      </c>
      <c r="AA18" s="44"/>
      <c r="AB18" s="45"/>
      <c r="AC18" s="45"/>
      <c r="AD18" s="45"/>
      <c r="AE18" s="45"/>
      <c r="AF18" s="45"/>
    </row>
    <row r="19" spans="2:32" ht="28.8" x14ac:dyDescent="0.3">
      <c r="B19" s="39"/>
      <c r="C19" s="3" t="s">
        <v>107</v>
      </c>
      <c r="D19" s="3" t="s">
        <v>123</v>
      </c>
      <c r="E19" s="16" t="s">
        <v>45</v>
      </c>
      <c r="F19" s="18" t="s">
        <v>58</v>
      </c>
      <c r="G19" s="3" t="s">
        <v>166</v>
      </c>
      <c r="H19" s="3" t="s">
        <v>65</v>
      </c>
      <c r="I19" s="3" t="s">
        <v>66</v>
      </c>
      <c r="J19" s="43"/>
      <c r="K19" s="80">
        <v>0</v>
      </c>
      <c r="L19" s="82">
        <v>0</v>
      </c>
      <c r="M19" s="82">
        <v>0</v>
      </c>
      <c r="N19" s="86">
        <v>5000000</v>
      </c>
      <c r="O19" s="41">
        <f t="shared" si="2"/>
        <v>5000000</v>
      </c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21">
        <f t="shared" si="0"/>
        <v>5000000</v>
      </c>
      <c r="AA19" s="44"/>
      <c r="AB19" s="45"/>
      <c r="AC19" s="45"/>
      <c r="AD19" s="45"/>
      <c r="AE19" s="45"/>
      <c r="AF19" s="45"/>
    </row>
    <row r="20" spans="2:32" ht="57.6" x14ac:dyDescent="0.3">
      <c r="B20" s="39">
        <v>1</v>
      </c>
      <c r="C20" s="3" t="s">
        <v>106</v>
      </c>
      <c r="D20" s="3" t="s">
        <v>124</v>
      </c>
      <c r="E20" s="42" t="s">
        <v>68</v>
      </c>
      <c r="F20" s="3" t="s">
        <v>81</v>
      </c>
      <c r="G20" s="3" t="s">
        <v>129</v>
      </c>
      <c r="H20" s="3" t="s">
        <v>65</v>
      </c>
      <c r="I20" s="3" t="s">
        <v>66</v>
      </c>
      <c r="J20" s="43">
        <v>220000000</v>
      </c>
      <c r="K20" s="83"/>
      <c r="L20" s="83"/>
      <c r="M20" s="83"/>
      <c r="N20" s="83"/>
      <c r="O20" s="41">
        <f t="shared" si="2"/>
        <v>0</v>
      </c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21">
        <f t="shared" si="0"/>
        <v>0</v>
      </c>
      <c r="AA20" s="44"/>
      <c r="AB20" s="45"/>
      <c r="AC20" s="45"/>
      <c r="AD20" s="45"/>
      <c r="AE20" s="45"/>
      <c r="AF20" s="45">
        <f>SUM(AB20:AE20)</f>
        <v>0</v>
      </c>
    </row>
    <row r="21" spans="2:32" ht="28.8" x14ac:dyDescent="0.3">
      <c r="B21" s="39"/>
      <c r="C21" s="3" t="s">
        <v>107</v>
      </c>
      <c r="D21" s="3" t="s">
        <v>124</v>
      </c>
      <c r="E21" s="16" t="s">
        <v>45</v>
      </c>
      <c r="F21" s="97" t="s">
        <v>50</v>
      </c>
      <c r="G21" s="3" t="s">
        <v>129</v>
      </c>
      <c r="H21" s="3" t="s">
        <v>65</v>
      </c>
      <c r="I21" s="3" t="s">
        <v>66</v>
      </c>
      <c r="J21" s="43"/>
      <c r="K21" s="80">
        <v>0</v>
      </c>
      <c r="L21" s="85">
        <v>10000000</v>
      </c>
      <c r="M21" s="82">
        <v>14249913</v>
      </c>
      <c r="N21" s="86">
        <v>0</v>
      </c>
      <c r="O21" s="41">
        <f t="shared" si="2"/>
        <v>24249913</v>
      </c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21">
        <f t="shared" si="0"/>
        <v>24249913</v>
      </c>
      <c r="AA21" s="1"/>
      <c r="AB21" s="94"/>
      <c r="AC21" s="94"/>
      <c r="AD21" s="94"/>
      <c r="AE21" s="94"/>
      <c r="AF21" s="94"/>
    </row>
    <row r="22" spans="2:32" ht="28.8" x14ac:dyDescent="0.3">
      <c r="B22" s="39"/>
      <c r="C22" s="3" t="s">
        <v>106</v>
      </c>
      <c r="D22" s="3" t="s">
        <v>124</v>
      </c>
      <c r="E22" s="16" t="s">
        <v>45</v>
      </c>
      <c r="F22" s="97" t="s">
        <v>51</v>
      </c>
      <c r="G22" s="3" t="s">
        <v>129</v>
      </c>
      <c r="H22" s="3" t="s">
        <v>65</v>
      </c>
      <c r="I22" s="3" t="s">
        <v>66</v>
      </c>
      <c r="J22" s="43"/>
      <c r="K22" s="80">
        <v>0</v>
      </c>
      <c r="L22" s="82">
        <v>0</v>
      </c>
      <c r="M22" s="85">
        <v>0</v>
      </c>
      <c r="N22" s="85">
        <v>5000000</v>
      </c>
      <c r="O22" s="41">
        <f t="shared" si="2"/>
        <v>5000000</v>
      </c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21">
        <f t="shared" si="0"/>
        <v>5000000</v>
      </c>
      <c r="AA22" s="1"/>
      <c r="AB22" s="94"/>
      <c r="AC22" s="94"/>
      <c r="AD22" s="94"/>
      <c r="AE22" s="94"/>
      <c r="AF22" s="94"/>
    </row>
    <row r="23" spans="2:32" ht="28.8" x14ac:dyDescent="0.3">
      <c r="B23" s="39"/>
      <c r="C23" s="3" t="s">
        <v>106</v>
      </c>
      <c r="D23" s="3" t="s">
        <v>124</v>
      </c>
      <c r="E23" s="16" t="s">
        <v>45</v>
      </c>
      <c r="F23" s="97" t="s">
        <v>52</v>
      </c>
      <c r="G23" s="3" t="s">
        <v>129</v>
      </c>
      <c r="H23" s="3" t="s">
        <v>65</v>
      </c>
      <c r="I23" s="3" t="s">
        <v>66</v>
      </c>
      <c r="J23" s="43"/>
      <c r="K23" s="80">
        <v>0</v>
      </c>
      <c r="L23" s="82">
        <v>0</v>
      </c>
      <c r="M23" s="85">
        <v>0</v>
      </c>
      <c r="N23" s="85">
        <v>3000000</v>
      </c>
      <c r="O23" s="41">
        <f t="shared" si="2"/>
        <v>3000000</v>
      </c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21">
        <f t="shared" si="0"/>
        <v>3000000</v>
      </c>
      <c r="AA23" s="1"/>
      <c r="AB23" s="94"/>
      <c r="AC23" s="94"/>
      <c r="AD23" s="94"/>
      <c r="AE23" s="94"/>
      <c r="AF23" s="94"/>
    </row>
    <row r="24" spans="2:32" ht="28.8" x14ac:dyDescent="0.3">
      <c r="B24" s="39"/>
      <c r="C24" s="3" t="s">
        <v>106</v>
      </c>
      <c r="D24" s="3" t="s">
        <v>124</v>
      </c>
      <c r="E24" s="16" t="s">
        <v>45</v>
      </c>
      <c r="F24" s="97" t="s">
        <v>53</v>
      </c>
      <c r="G24" s="3" t="s">
        <v>129</v>
      </c>
      <c r="H24" s="3" t="s">
        <v>65</v>
      </c>
      <c r="I24" s="3" t="s">
        <v>66</v>
      </c>
      <c r="J24" s="43"/>
      <c r="K24" s="80">
        <v>0</v>
      </c>
      <c r="L24" s="82">
        <v>0</v>
      </c>
      <c r="M24" s="85">
        <v>0</v>
      </c>
      <c r="N24" s="85">
        <v>2000000</v>
      </c>
      <c r="O24" s="41">
        <f t="shared" si="2"/>
        <v>2000000</v>
      </c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21">
        <f t="shared" si="0"/>
        <v>2000000</v>
      </c>
      <c r="AA24" s="1"/>
      <c r="AB24" s="94"/>
      <c r="AC24" s="94"/>
      <c r="AD24" s="94"/>
      <c r="AE24" s="94"/>
      <c r="AF24" s="94"/>
    </row>
    <row r="25" spans="2:32" ht="28.8" x14ac:dyDescent="0.3">
      <c r="B25" s="39"/>
      <c r="C25" s="3" t="s">
        <v>106</v>
      </c>
      <c r="D25" s="3" t="s">
        <v>124</v>
      </c>
      <c r="E25" s="16" t="s">
        <v>45</v>
      </c>
      <c r="F25" s="97" t="s">
        <v>54</v>
      </c>
      <c r="G25" s="3" t="s">
        <v>129</v>
      </c>
      <c r="H25" s="3" t="s">
        <v>65</v>
      </c>
      <c r="I25" s="3" t="s">
        <v>66</v>
      </c>
      <c r="J25" s="43"/>
      <c r="K25" s="80">
        <v>0</v>
      </c>
      <c r="L25" s="82">
        <v>0</v>
      </c>
      <c r="M25" s="85">
        <v>5000000</v>
      </c>
      <c r="N25" s="86">
        <v>0</v>
      </c>
      <c r="O25" s="41">
        <f t="shared" si="2"/>
        <v>5000000</v>
      </c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21">
        <f t="shared" si="0"/>
        <v>5000000</v>
      </c>
      <c r="AA25" s="1"/>
      <c r="AB25" s="94"/>
      <c r="AC25" s="94"/>
      <c r="AD25" s="94"/>
      <c r="AE25" s="94"/>
      <c r="AF25" s="94"/>
    </row>
    <row r="26" spans="2:32" x14ac:dyDescent="0.3">
      <c r="B26" s="39"/>
      <c r="C26" s="3" t="s">
        <v>106</v>
      </c>
      <c r="D26" s="3" t="s">
        <v>124</v>
      </c>
      <c r="E26" s="16" t="s">
        <v>45</v>
      </c>
      <c r="F26" s="97" t="s">
        <v>55</v>
      </c>
      <c r="G26" s="3" t="s">
        <v>129</v>
      </c>
      <c r="H26" s="3" t="s">
        <v>65</v>
      </c>
      <c r="I26" s="3" t="s">
        <v>66</v>
      </c>
      <c r="J26" s="43"/>
      <c r="K26" s="80">
        <v>0</v>
      </c>
      <c r="L26" s="82">
        <v>0</v>
      </c>
      <c r="M26" s="82">
        <v>0</v>
      </c>
      <c r="N26" s="86">
        <v>5000000</v>
      </c>
      <c r="O26" s="41">
        <f t="shared" si="2"/>
        <v>5000000</v>
      </c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21">
        <f t="shared" si="0"/>
        <v>5000000</v>
      </c>
      <c r="AA26" s="1"/>
      <c r="AB26" s="94"/>
      <c r="AC26" s="94"/>
      <c r="AD26" s="94"/>
      <c r="AE26" s="94"/>
      <c r="AF26" s="94"/>
    </row>
    <row r="27" spans="2:32" ht="57.6" x14ac:dyDescent="0.3">
      <c r="B27" s="39">
        <v>1</v>
      </c>
      <c r="C27" s="3" t="s">
        <v>107</v>
      </c>
      <c r="D27" s="3" t="s">
        <v>125</v>
      </c>
      <c r="E27" s="42" t="s">
        <v>69</v>
      </c>
      <c r="F27" s="3" t="s">
        <v>82</v>
      </c>
      <c r="G27" s="3" t="s">
        <v>161</v>
      </c>
      <c r="H27" s="3" t="s">
        <v>65</v>
      </c>
      <c r="I27" s="3" t="s">
        <v>66</v>
      </c>
      <c r="J27" s="43">
        <v>80000000</v>
      </c>
      <c r="K27" s="83"/>
      <c r="L27" s="83"/>
      <c r="M27" s="83"/>
      <c r="N27" s="83"/>
      <c r="O27" s="41">
        <f t="shared" si="2"/>
        <v>0</v>
      </c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21">
        <f t="shared" si="0"/>
        <v>0</v>
      </c>
      <c r="AA27" s="1"/>
      <c r="AB27" s="94"/>
      <c r="AC27" s="94"/>
      <c r="AD27" s="94"/>
      <c r="AE27" s="94"/>
      <c r="AF27" s="94">
        <f>SUM(AB27:AE27)</f>
        <v>0</v>
      </c>
    </row>
    <row r="28" spans="2:32" x14ac:dyDescent="0.3">
      <c r="B28" s="39"/>
      <c r="C28" s="3"/>
      <c r="D28" s="3"/>
      <c r="E28" s="8"/>
      <c r="F28" s="19"/>
      <c r="G28" s="19"/>
      <c r="H28" s="19"/>
      <c r="I28" s="19"/>
      <c r="J28" s="43"/>
      <c r="K28" s="83"/>
      <c r="L28" s="83"/>
      <c r="M28" s="83"/>
      <c r="N28" s="83"/>
      <c r="O28" s="41">
        <f t="shared" ref="O28:O29" si="3">SUM(K28:N28)</f>
        <v>0</v>
      </c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21">
        <f t="shared" ref="Z28:Z29" si="4">SUM(O28:Y28)</f>
        <v>0</v>
      </c>
      <c r="AA28" s="44"/>
      <c r="AB28" s="45"/>
      <c r="AC28" s="45"/>
      <c r="AD28" s="45"/>
      <c r="AE28" s="45"/>
      <c r="AF28" s="45"/>
    </row>
    <row r="29" spans="2:32" x14ac:dyDescent="0.3">
      <c r="B29" s="39"/>
      <c r="C29" s="3"/>
      <c r="D29" s="3"/>
      <c r="E29" s="40"/>
      <c r="F29" s="3"/>
      <c r="G29" s="3"/>
      <c r="H29" s="3"/>
      <c r="I29" s="3"/>
      <c r="J29" s="43"/>
      <c r="K29" s="83"/>
      <c r="L29" s="83"/>
      <c r="M29" s="83"/>
      <c r="N29" s="83"/>
      <c r="O29" s="41">
        <f t="shared" si="3"/>
        <v>0</v>
      </c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21">
        <f t="shared" si="4"/>
        <v>0</v>
      </c>
      <c r="AA29" s="44"/>
      <c r="AB29" s="45"/>
      <c r="AC29" s="45"/>
      <c r="AD29" s="45"/>
      <c r="AE29" s="45"/>
      <c r="AF29" s="45">
        <f t="shared" ref="AF29" si="5">SUM(AB29:AE29)</f>
        <v>0</v>
      </c>
    </row>
    <row r="30" spans="2:32" x14ac:dyDescent="0.3">
      <c r="B30" s="46" t="s">
        <v>13</v>
      </c>
      <c r="C30" s="10"/>
      <c r="D30" s="10"/>
      <c r="E30" s="47"/>
      <c r="F30" s="10"/>
      <c r="G30" s="10"/>
      <c r="H30" s="10"/>
      <c r="I30" s="10"/>
      <c r="J30" s="48">
        <f>SUM(J7:J29)</f>
        <v>348000000</v>
      </c>
      <c r="K30" s="48">
        <f>SUM(K7:K29)</f>
        <v>15764269.859999999</v>
      </c>
      <c r="L30" s="48">
        <f>SUM(L7:L29)</f>
        <v>51838596</v>
      </c>
      <c r="M30" s="48">
        <f>SUM(M7:M29)</f>
        <v>78445527</v>
      </c>
      <c r="N30" s="48">
        <f>SUM(N7:N29)</f>
        <v>63201754</v>
      </c>
      <c r="O30" s="48">
        <f>SUM(O7:O29)</f>
        <v>209250146.86000001</v>
      </c>
      <c r="P30" s="48">
        <f>SUM(P7:P29)</f>
        <v>0</v>
      </c>
      <c r="Q30" s="48">
        <f>SUM(Q7:Q29)</f>
        <v>121000000</v>
      </c>
      <c r="R30" s="48">
        <f>SUM(R7:R29)</f>
        <v>0</v>
      </c>
      <c r="S30" s="48">
        <f>SUM(S7:S29)</f>
        <v>179626347</v>
      </c>
      <c r="T30" s="48">
        <f>SUM(T7:T29)</f>
        <v>0</v>
      </c>
      <c r="U30" s="48">
        <f>SUM(U7:U29)</f>
        <v>0</v>
      </c>
      <c r="V30" s="48">
        <f>SUM(V7:V29)</f>
        <v>0</v>
      </c>
      <c r="W30" s="48">
        <f>SUM(W7:W29)</f>
        <v>0</v>
      </c>
      <c r="X30" s="48">
        <f>SUM(X7:X29)</f>
        <v>0</v>
      </c>
      <c r="Y30" s="48">
        <f>SUM(Y7:Y29)</f>
        <v>0</v>
      </c>
      <c r="Z30" s="48">
        <f>SUM(Z7:Z29)</f>
        <v>509876493.86000001</v>
      </c>
      <c r="AA30" s="21">
        <f>SUM(AA7:AA29)</f>
        <v>0</v>
      </c>
      <c r="AB30" s="49">
        <f>SUM(AB7:AB29)</f>
        <v>0.1</v>
      </c>
      <c r="AC30" s="49">
        <f>SUM(AC7:AC29)</f>
        <v>0.4</v>
      </c>
      <c r="AD30" s="49">
        <f>SUM(AD7:AD29)</f>
        <v>0.05</v>
      </c>
      <c r="AE30" s="49">
        <f>SUM(AE7:AE29)</f>
        <v>0</v>
      </c>
      <c r="AF30" s="21">
        <f>SUM(AF7:AF29)</f>
        <v>0.55000000000000004</v>
      </c>
    </row>
    <row r="31" spans="2:32" x14ac:dyDescent="0.3">
      <c r="B31" s="50" t="s">
        <v>20</v>
      </c>
      <c r="C31" s="51"/>
      <c r="D31" s="51"/>
      <c r="E31" s="51"/>
      <c r="F31" s="52"/>
      <c r="G31" s="52"/>
      <c r="H31" s="52"/>
      <c r="I31" s="52"/>
      <c r="J31" s="53"/>
      <c r="K31" s="87"/>
      <c r="L31" s="87"/>
      <c r="M31" s="87"/>
      <c r="N31" s="87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7"/>
      <c r="AC31" s="7"/>
      <c r="AD31" s="7"/>
      <c r="AE31" s="7"/>
      <c r="AF31" s="6"/>
    </row>
    <row r="32" spans="2:32" ht="43.2" x14ac:dyDescent="0.3">
      <c r="B32" s="39">
        <v>1</v>
      </c>
      <c r="C32" s="3" t="s">
        <v>107</v>
      </c>
      <c r="D32" s="3" t="s">
        <v>130</v>
      </c>
      <c r="E32" s="40" t="s">
        <v>44</v>
      </c>
      <c r="F32" s="54" t="s">
        <v>83</v>
      </c>
      <c r="G32" s="3" t="s">
        <v>157</v>
      </c>
      <c r="H32" s="54"/>
      <c r="I32" s="54"/>
      <c r="J32" s="55"/>
      <c r="K32" s="88"/>
      <c r="L32" s="88"/>
      <c r="M32" s="88"/>
      <c r="N32" s="88"/>
      <c r="O32" s="22">
        <f>SUM(L32:N32)</f>
        <v>0</v>
      </c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21">
        <f t="shared" ref="Z32:Z36" si="6">SUM(O32:Y32)</f>
        <v>0</v>
      </c>
      <c r="AA32" s="44"/>
      <c r="AB32" s="45"/>
      <c r="AC32" s="45"/>
      <c r="AD32" s="45"/>
      <c r="AE32" s="45"/>
      <c r="AF32" s="45">
        <f>SUM(AB32:AE32)</f>
        <v>0</v>
      </c>
    </row>
    <row r="33" spans="2:32" ht="72" x14ac:dyDescent="0.3">
      <c r="B33" s="39">
        <v>1</v>
      </c>
      <c r="C33" s="3" t="s">
        <v>108</v>
      </c>
      <c r="D33" s="3" t="s">
        <v>130</v>
      </c>
      <c r="E33" s="40">
        <v>20060251</v>
      </c>
      <c r="F33" s="54" t="s">
        <v>84</v>
      </c>
      <c r="G33" s="3" t="s">
        <v>158</v>
      </c>
      <c r="H33" s="54"/>
      <c r="I33" s="54"/>
      <c r="J33" s="55"/>
      <c r="K33" s="88">
        <v>0</v>
      </c>
      <c r="L33" s="81">
        <v>8000000</v>
      </c>
      <c r="M33" s="82">
        <v>5000000</v>
      </c>
      <c r="N33" s="82">
        <v>0</v>
      </c>
      <c r="O33" s="41">
        <f>SUM(K33:N33)</f>
        <v>13000000</v>
      </c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21">
        <f t="shared" si="6"/>
        <v>13000000</v>
      </c>
      <c r="AA33" s="44"/>
      <c r="AB33" s="45"/>
      <c r="AC33" s="45"/>
      <c r="AD33" s="45"/>
      <c r="AE33" s="45"/>
      <c r="AF33" s="45">
        <f>SUM(AB33:AE33)</f>
        <v>0</v>
      </c>
    </row>
    <row r="34" spans="2:32" ht="72" x14ac:dyDescent="0.3">
      <c r="B34" s="39">
        <v>1</v>
      </c>
      <c r="C34" s="3" t="s">
        <v>107</v>
      </c>
      <c r="D34" s="3" t="s">
        <v>131</v>
      </c>
      <c r="E34" s="40"/>
      <c r="F34" s="3" t="s">
        <v>85</v>
      </c>
      <c r="G34" s="3" t="s">
        <v>159</v>
      </c>
      <c r="H34" s="3"/>
      <c r="I34" s="3"/>
      <c r="J34" s="43"/>
      <c r="K34" s="83"/>
      <c r="L34" s="83"/>
      <c r="M34" s="83"/>
      <c r="N34" s="83"/>
      <c r="O34" s="41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21">
        <f t="shared" si="6"/>
        <v>0</v>
      </c>
      <c r="AA34" s="44"/>
      <c r="AB34" s="45"/>
      <c r="AC34" s="45"/>
      <c r="AD34" s="45"/>
      <c r="AE34" s="45"/>
      <c r="AF34" s="45"/>
    </row>
    <row r="35" spans="2:32" ht="43.2" x14ac:dyDescent="0.3">
      <c r="B35" s="39">
        <v>1</v>
      </c>
      <c r="C35" s="3" t="s">
        <v>106</v>
      </c>
      <c r="D35" s="3" t="s">
        <v>132</v>
      </c>
      <c r="E35" s="15" t="s">
        <v>44</v>
      </c>
      <c r="F35" s="3" t="s">
        <v>86</v>
      </c>
      <c r="G35" s="3" t="s">
        <v>162</v>
      </c>
      <c r="H35" s="3" t="s">
        <v>63</v>
      </c>
      <c r="I35" s="118" t="s">
        <v>70</v>
      </c>
      <c r="J35" s="2">
        <v>350000000</v>
      </c>
      <c r="K35" s="83"/>
      <c r="L35" s="83"/>
      <c r="M35" s="83"/>
      <c r="N35" s="83"/>
      <c r="O35" s="41">
        <f t="shared" ref="O35:O36" si="7">SUM(K35:N35)</f>
        <v>0</v>
      </c>
      <c r="P35" s="44"/>
      <c r="Q35" s="43"/>
      <c r="R35" s="44"/>
      <c r="S35" s="44"/>
      <c r="T35" s="44"/>
      <c r="U35" s="44"/>
      <c r="V35" s="44"/>
      <c r="W35" s="44"/>
      <c r="X35" s="44"/>
      <c r="Y35" s="44"/>
      <c r="Z35" s="21">
        <f t="shared" si="6"/>
        <v>0</v>
      </c>
      <c r="AA35" s="44"/>
      <c r="AB35" s="96">
        <v>0.01</v>
      </c>
      <c r="AC35" s="96"/>
      <c r="AD35" s="96"/>
      <c r="AE35" s="96"/>
      <c r="AF35" s="96">
        <v>0.01</v>
      </c>
    </row>
    <row r="36" spans="2:32" ht="86.4" x14ac:dyDescent="0.3">
      <c r="B36" s="39">
        <v>1</v>
      </c>
      <c r="C36" s="3" t="s">
        <v>106</v>
      </c>
      <c r="D36" s="3" t="s">
        <v>132</v>
      </c>
      <c r="E36" s="40"/>
      <c r="F36" s="3" t="s">
        <v>87</v>
      </c>
      <c r="G36" s="3" t="s">
        <v>163</v>
      </c>
      <c r="H36" s="3" t="s">
        <v>168</v>
      </c>
      <c r="I36" s="118" t="s">
        <v>169</v>
      </c>
      <c r="J36" s="43"/>
      <c r="K36" s="83"/>
      <c r="L36" s="83"/>
      <c r="M36" s="83"/>
      <c r="N36" s="83"/>
      <c r="O36" s="41">
        <f t="shared" si="7"/>
        <v>0</v>
      </c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21">
        <f t="shared" si="6"/>
        <v>0</v>
      </c>
      <c r="AA36" s="44"/>
      <c r="AB36" s="45"/>
      <c r="AC36" s="45"/>
      <c r="AD36" s="45"/>
      <c r="AE36" s="45"/>
      <c r="AF36" s="45">
        <f>SUM(AB36:AE36)</f>
        <v>0</v>
      </c>
    </row>
    <row r="37" spans="2:32" x14ac:dyDescent="0.3">
      <c r="B37" s="39"/>
      <c r="C37" s="3"/>
      <c r="D37" s="3"/>
      <c r="E37" s="40"/>
      <c r="F37" s="3"/>
      <c r="G37" s="3"/>
      <c r="H37" s="3"/>
      <c r="I37" s="117"/>
      <c r="J37" s="43"/>
      <c r="K37" s="83"/>
      <c r="L37" s="83"/>
      <c r="M37" s="83"/>
      <c r="N37" s="83"/>
      <c r="O37" s="41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21"/>
      <c r="AA37" s="44"/>
      <c r="AB37" s="45"/>
      <c r="AC37" s="45"/>
      <c r="AD37" s="45"/>
      <c r="AE37" s="45"/>
      <c r="AF37" s="45"/>
    </row>
    <row r="38" spans="2:32" x14ac:dyDescent="0.3">
      <c r="B38" s="56"/>
      <c r="C38" s="11"/>
      <c r="D38" s="11"/>
      <c r="E38" s="57"/>
      <c r="F38" s="11"/>
      <c r="G38" s="11"/>
      <c r="H38" s="11"/>
      <c r="I38" s="11"/>
      <c r="J38" s="58"/>
      <c r="K38" s="84"/>
      <c r="L38" s="84"/>
      <c r="M38" s="84"/>
      <c r="N38" s="84"/>
      <c r="O38" s="41">
        <f t="shared" ref="O38" si="8">SUM(K38:N38)</f>
        <v>0</v>
      </c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21">
        <f t="shared" ref="Z38" si="9">SUM(O38:Y38)</f>
        <v>0</v>
      </c>
      <c r="AA38" s="44"/>
      <c r="AB38" s="45"/>
      <c r="AC38" s="45"/>
      <c r="AD38" s="45"/>
      <c r="AE38" s="45"/>
      <c r="AF38" s="45">
        <f t="shared" ref="AF38" si="10">SUM(AB38:AE38)</f>
        <v>0</v>
      </c>
    </row>
    <row r="39" spans="2:32" x14ac:dyDescent="0.3">
      <c r="B39" s="46" t="s">
        <v>13</v>
      </c>
      <c r="C39" s="10"/>
      <c r="D39" s="10"/>
      <c r="E39" s="47"/>
      <c r="F39" s="10"/>
      <c r="G39" s="10"/>
      <c r="H39" s="10"/>
      <c r="I39" s="10"/>
      <c r="J39" s="48">
        <f>SUM(J34:J38)</f>
        <v>350000000</v>
      </c>
      <c r="K39" s="48">
        <f>SUM(K34:K38)</f>
        <v>0</v>
      </c>
      <c r="L39" s="48">
        <f>SUM(L34:L38)</f>
        <v>0</v>
      </c>
      <c r="M39" s="48">
        <f>SUM(M34:M38)</f>
        <v>0</v>
      </c>
      <c r="N39" s="48">
        <f>SUM(N34:N38)</f>
        <v>0</v>
      </c>
      <c r="O39" s="48">
        <f>SUM(O34:O38)</f>
        <v>0</v>
      </c>
      <c r="P39" s="48">
        <f>SUM(P34:P38)</f>
        <v>0</v>
      </c>
      <c r="Q39" s="48">
        <f>SUM(Q34:Q38)</f>
        <v>0</v>
      </c>
      <c r="R39" s="48">
        <f>SUM(R34:R38)</f>
        <v>0</v>
      </c>
      <c r="S39" s="48">
        <f>SUM(S34:S38)</f>
        <v>0</v>
      </c>
      <c r="T39" s="48">
        <f>SUM(T34:T38)</f>
        <v>0</v>
      </c>
      <c r="U39" s="48">
        <f>SUM(U34:U38)</f>
        <v>0</v>
      </c>
      <c r="V39" s="48">
        <f>SUM(V34:V38)</f>
        <v>0</v>
      </c>
      <c r="W39" s="48">
        <f>SUM(W34:W38)</f>
        <v>0</v>
      </c>
      <c r="X39" s="48">
        <f>SUM(X34:X38)</f>
        <v>0</v>
      </c>
      <c r="Y39" s="48">
        <f>SUM(Y34:Y38)</f>
        <v>0</v>
      </c>
      <c r="Z39" s="48">
        <f>SUM(Z34:Z38)</f>
        <v>0</v>
      </c>
      <c r="AA39" s="21">
        <f>SUM(AA34:AA38)</f>
        <v>0</v>
      </c>
      <c r="AB39" s="49">
        <f>SUM(AB34:AB38)</f>
        <v>0.01</v>
      </c>
      <c r="AC39" s="49">
        <f>SUM(AC34:AC38)</f>
        <v>0</v>
      </c>
      <c r="AD39" s="49">
        <f>SUM(AD34:AD38)</f>
        <v>0</v>
      </c>
      <c r="AE39" s="49">
        <f>SUM(AE34:AE38)</f>
        <v>0</v>
      </c>
      <c r="AF39" s="21">
        <f>SUM(AF34:AF38)</f>
        <v>0.01</v>
      </c>
    </row>
    <row r="40" spans="2:32" x14ac:dyDescent="0.3">
      <c r="B40" s="50" t="s">
        <v>24</v>
      </c>
      <c r="C40" s="51"/>
      <c r="D40" s="51"/>
      <c r="E40" s="51"/>
      <c r="F40" s="52"/>
      <c r="G40" s="59"/>
      <c r="H40" s="59"/>
      <c r="I40" s="59"/>
      <c r="J40" s="60"/>
      <c r="K40" s="89"/>
      <c r="L40" s="89"/>
      <c r="M40" s="89"/>
      <c r="N40" s="89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7"/>
      <c r="AC40" s="7"/>
      <c r="AD40" s="7"/>
      <c r="AE40" s="7"/>
      <c r="AF40" s="6"/>
    </row>
    <row r="41" spans="2:32" ht="57.6" x14ac:dyDescent="0.3">
      <c r="B41" s="39">
        <v>1</v>
      </c>
      <c r="C41" s="3" t="s">
        <v>106</v>
      </c>
      <c r="D41" s="3" t="s">
        <v>135</v>
      </c>
      <c r="E41" s="40"/>
      <c r="F41" s="3" t="s">
        <v>88</v>
      </c>
      <c r="G41" s="3" t="s">
        <v>133</v>
      </c>
      <c r="H41" s="3" t="s">
        <v>139</v>
      </c>
      <c r="I41" s="4" t="s">
        <v>140</v>
      </c>
      <c r="J41" s="43"/>
      <c r="K41" s="83"/>
      <c r="L41" s="83"/>
      <c r="M41" s="83"/>
      <c r="N41" s="83"/>
      <c r="O41" s="41">
        <f t="shared" ref="O41:O49" si="11">SUM(K41:N41)</f>
        <v>0</v>
      </c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21">
        <f t="shared" ref="Z41:Z49" si="12">SUM(O41:Y41)</f>
        <v>0</v>
      </c>
      <c r="AA41" s="44"/>
      <c r="AB41" s="45"/>
      <c r="AC41" s="45"/>
      <c r="AD41" s="45"/>
      <c r="AE41" s="45"/>
      <c r="AF41" s="44"/>
    </row>
    <row r="42" spans="2:32" ht="57.6" x14ac:dyDescent="0.3">
      <c r="B42" s="39">
        <v>1</v>
      </c>
      <c r="C42" s="3" t="s">
        <v>108</v>
      </c>
      <c r="D42" s="3" t="s">
        <v>135</v>
      </c>
      <c r="E42" s="40"/>
      <c r="F42" s="3" t="s">
        <v>89</v>
      </c>
      <c r="G42" s="3" t="s">
        <v>134</v>
      </c>
      <c r="H42" s="3" t="s">
        <v>138</v>
      </c>
      <c r="I42" s="3" t="s">
        <v>141</v>
      </c>
      <c r="J42" s="43"/>
      <c r="K42" s="83"/>
      <c r="L42" s="83"/>
      <c r="M42" s="83"/>
      <c r="N42" s="83"/>
      <c r="O42" s="41">
        <f t="shared" si="11"/>
        <v>0</v>
      </c>
      <c r="P42" s="44"/>
      <c r="Q42" s="44"/>
      <c r="R42" s="44"/>
      <c r="S42" s="44"/>
      <c r="T42" s="44"/>
      <c r="U42" s="44"/>
      <c r="V42" s="44"/>
      <c r="W42" s="44" t="s">
        <v>29</v>
      </c>
      <c r="X42" s="44"/>
      <c r="Y42" s="44"/>
      <c r="Z42" s="21">
        <f t="shared" si="12"/>
        <v>0</v>
      </c>
      <c r="AA42" s="44" t="s">
        <v>29</v>
      </c>
      <c r="AB42" s="45" t="s">
        <v>29</v>
      </c>
      <c r="AC42" s="45" t="s">
        <v>29</v>
      </c>
      <c r="AD42" s="45" t="s">
        <v>29</v>
      </c>
      <c r="AE42" s="45" t="s">
        <v>29</v>
      </c>
      <c r="AF42" s="45">
        <f t="shared" ref="AF42:AF49" si="13">SUM(AB42:AE42)</f>
        <v>0</v>
      </c>
    </row>
    <row r="43" spans="2:32" ht="57.6" x14ac:dyDescent="0.3">
      <c r="B43" s="39">
        <v>1</v>
      </c>
      <c r="C43" s="3" t="s">
        <v>108</v>
      </c>
      <c r="D43" s="3" t="s">
        <v>135</v>
      </c>
      <c r="E43" s="40"/>
      <c r="F43" s="3" t="s">
        <v>90</v>
      </c>
      <c r="G43" s="3" t="s">
        <v>134</v>
      </c>
      <c r="H43" s="3" t="s">
        <v>138</v>
      </c>
      <c r="I43" s="3" t="s">
        <v>141</v>
      </c>
      <c r="J43" s="43"/>
      <c r="K43" s="83"/>
      <c r="L43" s="83"/>
      <c r="M43" s="83"/>
      <c r="N43" s="83"/>
      <c r="O43" s="41">
        <f t="shared" si="11"/>
        <v>0</v>
      </c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21">
        <f t="shared" si="12"/>
        <v>0</v>
      </c>
      <c r="AA43" s="44"/>
      <c r="AB43" s="45"/>
      <c r="AC43" s="45"/>
      <c r="AD43" s="45"/>
      <c r="AE43" s="45"/>
      <c r="AF43" s="45">
        <f t="shared" si="13"/>
        <v>0</v>
      </c>
    </row>
    <row r="44" spans="2:32" ht="43.2" x14ac:dyDescent="0.3">
      <c r="B44" s="39">
        <v>1</v>
      </c>
      <c r="C44" s="3" t="s">
        <v>107</v>
      </c>
      <c r="D44" s="3" t="s">
        <v>135</v>
      </c>
      <c r="E44" s="8">
        <v>20120048</v>
      </c>
      <c r="F44" s="3" t="s">
        <v>91</v>
      </c>
      <c r="G44" s="3" t="s">
        <v>133</v>
      </c>
      <c r="H44" s="3" t="s">
        <v>137</v>
      </c>
      <c r="I44" s="3" t="s">
        <v>142</v>
      </c>
      <c r="J44" s="43"/>
      <c r="K44" s="83"/>
      <c r="L44" s="83"/>
      <c r="M44" s="83"/>
      <c r="N44" s="83"/>
      <c r="O44" s="41">
        <f t="shared" si="11"/>
        <v>0</v>
      </c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21">
        <f t="shared" si="12"/>
        <v>0</v>
      </c>
      <c r="AA44" s="44"/>
      <c r="AB44" s="45"/>
      <c r="AC44" s="45"/>
      <c r="AD44" s="45"/>
      <c r="AE44" s="45"/>
      <c r="AF44" s="45">
        <f t="shared" si="13"/>
        <v>0</v>
      </c>
    </row>
    <row r="45" spans="2:32" ht="43.2" x14ac:dyDescent="0.3">
      <c r="B45" s="39">
        <v>1</v>
      </c>
      <c r="C45" s="3" t="s">
        <v>107</v>
      </c>
      <c r="D45" s="3" t="s">
        <v>135</v>
      </c>
      <c r="E45" s="40"/>
      <c r="F45" s="3" t="s">
        <v>92</v>
      </c>
      <c r="G45" s="3" t="s">
        <v>133</v>
      </c>
      <c r="H45" s="3"/>
      <c r="I45" s="3" t="s">
        <v>144</v>
      </c>
      <c r="J45" s="43"/>
      <c r="K45" s="83"/>
      <c r="L45" s="83"/>
      <c r="M45" s="83"/>
      <c r="N45" s="83"/>
      <c r="O45" s="41">
        <f t="shared" si="11"/>
        <v>0</v>
      </c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21">
        <f t="shared" si="12"/>
        <v>0</v>
      </c>
      <c r="AA45" s="44"/>
      <c r="AB45" s="45"/>
      <c r="AC45" s="45"/>
      <c r="AD45" s="45"/>
      <c r="AE45" s="45"/>
      <c r="AF45" s="45">
        <f t="shared" si="13"/>
        <v>0</v>
      </c>
    </row>
    <row r="46" spans="2:32" ht="57.6" x14ac:dyDescent="0.3">
      <c r="B46" s="39">
        <v>1</v>
      </c>
      <c r="C46" s="3" t="s">
        <v>107</v>
      </c>
      <c r="D46" s="3" t="s">
        <v>135</v>
      </c>
      <c r="E46" s="40"/>
      <c r="F46" s="3" t="s">
        <v>93</v>
      </c>
      <c r="G46" s="3" t="s">
        <v>133</v>
      </c>
      <c r="H46" s="3"/>
      <c r="I46" s="3" t="s">
        <v>145</v>
      </c>
      <c r="J46" s="43"/>
      <c r="K46" s="83"/>
      <c r="L46" s="83"/>
      <c r="M46" s="83"/>
      <c r="N46" s="83"/>
      <c r="O46" s="41">
        <f t="shared" si="11"/>
        <v>0</v>
      </c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21">
        <f t="shared" si="12"/>
        <v>0</v>
      </c>
      <c r="AA46" s="44"/>
      <c r="AB46" s="45"/>
      <c r="AC46" s="45"/>
      <c r="AD46" s="45"/>
      <c r="AE46" s="45"/>
      <c r="AF46" s="45">
        <f t="shared" si="13"/>
        <v>0</v>
      </c>
    </row>
    <row r="47" spans="2:32" ht="57.6" x14ac:dyDescent="0.3">
      <c r="B47" s="39">
        <v>1</v>
      </c>
      <c r="C47" s="3" t="s">
        <v>107</v>
      </c>
      <c r="D47" s="3" t="s">
        <v>135</v>
      </c>
      <c r="E47" s="8">
        <v>20120048</v>
      </c>
      <c r="F47" s="3" t="s">
        <v>94</v>
      </c>
      <c r="G47" s="3" t="s">
        <v>133</v>
      </c>
      <c r="H47" s="3" t="s">
        <v>137</v>
      </c>
      <c r="I47" s="3" t="s">
        <v>142</v>
      </c>
      <c r="J47" s="43"/>
      <c r="K47" s="81">
        <v>2563444.7000000002</v>
      </c>
      <c r="L47" s="81">
        <v>5000000</v>
      </c>
      <c r="M47" s="81">
        <v>20000000</v>
      </c>
      <c r="N47" s="82"/>
      <c r="O47" s="41">
        <f t="shared" si="11"/>
        <v>27563444.699999999</v>
      </c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21">
        <f t="shared" si="12"/>
        <v>27563444.699999999</v>
      </c>
      <c r="AA47" s="44"/>
      <c r="AB47" s="45"/>
      <c r="AC47" s="45"/>
      <c r="AD47" s="45"/>
      <c r="AE47" s="45"/>
      <c r="AF47" s="45">
        <f t="shared" si="13"/>
        <v>0</v>
      </c>
    </row>
    <row r="48" spans="2:32" x14ac:dyDescent="0.3">
      <c r="B48" s="39"/>
      <c r="C48" s="3"/>
      <c r="D48" s="3"/>
      <c r="E48" s="40"/>
      <c r="F48" s="3"/>
      <c r="G48" s="3"/>
      <c r="H48" s="3"/>
      <c r="I48" s="3"/>
      <c r="J48" s="43"/>
      <c r="K48" s="83"/>
      <c r="L48" s="83"/>
      <c r="M48" s="83"/>
      <c r="N48" s="83"/>
      <c r="O48" s="41">
        <f t="shared" si="11"/>
        <v>0</v>
      </c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21">
        <f t="shared" si="12"/>
        <v>0</v>
      </c>
      <c r="AA48" s="44"/>
      <c r="AB48" s="45"/>
      <c r="AC48" s="45"/>
      <c r="AD48" s="45"/>
      <c r="AE48" s="45"/>
      <c r="AF48" s="45">
        <f t="shared" si="13"/>
        <v>0</v>
      </c>
    </row>
    <row r="49" spans="2:32" x14ac:dyDescent="0.3">
      <c r="B49" s="39"/>
      <c r="C49" s="3"/>
      <c r="D49" s="3"/>
      <c r="E49" s="40"/>
      <c r="F49" s="3"/>
      <c r="G49" s="3"/>
      <c r="H49" s="3"/>
      <c r="I49" s="3"/>
      <c r="J49" s="43"/>
      <c r="K49" s="83"/>
      <c r="L49" s="83"/>
      <c r="M49" s="83"/>
      <c r="N49" s="83"/>
      <c r="O49" s="41">
        <f t="shared" si="11"/>
        <v>0</v>
      </c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21">
        <f t="shared" si="12"/>
        <v>0</v>
      </c>
      <c r="AA49" s="44"/>
      <c r="AB49" s="45"/>
      <c r="AC49" s="45"/>
      <c r="AD49" s="45"/>
      <c r="AE49" s="45"/>
      <c r="AF49" s="45">
        <f t="shared" si="13"/>
        <v>0</v>
      </c>
    </row>
    <row r="50" spans="2:32" x14ac:dyDescent="0.3">
      <c r="B50" s="46" t="s">
        <v>13</v>
      </c>
      <c r="C50" s="10"/>
      <c r="D50" s="10"/>
      <c r="E50" s="47"/>
      <c r="F50" s="10"/>
      <c r="G50" s="10"/>
      <c r="H50" s="10"/>
      <c r="I50" s="10"/>
      <c r="J50" s="48"/>
      <c r="K50" s="90">
        <f>SUM(K41:K49)</f>
        <v>2563444.7000000002</v>
      </c>
      <c r="L50" s="90">
        <f>SUM(L41:L49)</f>
        <v>5000000</v>
      </c>
      <c r="M50" s="90">
        <f>SUM(M41:M49)</f>
        <v>20000000</v>
      </c>
      <c r="N50" s="90">
        <f>SUM(N41:N49)</f>
        <v>0</v>
      </c>
      <c r="O50" s="90">
        <f>SUM(O41:O49)</f>
        <v>27563444.699999999</v>
      </c>
      <c r="P50" s="90">
        <f>SUM(P41:P49)</f>
        <v>0</v>
      </c>
      <c r="Q50" s="90">
        <f>SUM(Q41:Q49)</f>
        <v>0</v>
      </c>
      <c r="R50" s="90">
        <f>SUM(R41:R49)</f>
        <v>0</v>
      </c>
      <c r="S50" s="90">
        <f>SUM(S41:S49)</f>
        <v>0</v>
      </c>
      <c r="T50" s="90">
        <f>SUM(T41:T49)</f>
        <v>0</v>
      </c>
      <c r="U50" s="90">
        <f>SUM(U41:U49)</f>
        <v>0</v>
      </c>
      <c r="V50" s="90">
        <f>SUM(V41:V49)</f>
        <v>0</v>
      </c>
      <c r="W50" s="90">
        <f>SUM(W41:W49)</f>
        <v>0</v>
      </c>
      <c r="X50" s="90">
        <f>SUM(X41:X49)</f>
        <v>0</v>
      </c>
      <c r="Y50" s="90">
        <f>SUM(Y41:Y49)</f>
        <v>0</v>
      </c>
      <c r="Z50" s="90">
        <f>SUM(Z41:Z49)</f>
        <v>27563444.699999999</v>
      </c>
      <c r="AA50" s="90">
        <f>SUM(AA41:AA49)</f>
        <v>0</v>
      </c>
      <c r="AB50" s="49">
        <f>SUM(AB43:AB49)</f>
        <v>0</v>
      </c>
      <c r="AC50" s="49">
        <f>SUM(AC43:AC49)</f>
        <v>0</v>
      </c>
      <c r="AD50" s="49">
        <f>SUM(AD43:AD49)</f>
        <v>0</v>
      </c>
      <c r="AE50" s="49">
        <f>SUM(AE43:AE49)</f>
        <v>0</v>
      </c>
      <c r="AF50" s="21">
        <f>SUM(AF43:AF49)</f>
        <v>0</v>
      </c>
    </row>
    <row r="51" spans="2:32" x14ac:dyDescent="0.3">
      <c r="B51" s="37" t="s">
        <v>25</v>
      </c>
      <c r="C51" s="37"/>
      <c r="D51" s="37"/>
      <c r="E51" s="37"/>
      <c r="F51" s="37"/>
      <c r="G51" s="37"/>
      <c r="H51" s="37"/>
      <c r="I51" s="37"/>
      <c r="J51" s="38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21"/>
      <c r="AA51" s="6"/>
      <c r="AB51" s="7"/>
      <c r="AC51" s="7"/>
      <c r="AD51" s="7"/>
      <c r="AE51" s="7"/>
      <c r="AF51" s="6"/>
    </row>
    <row r="52" spans="2:32" ht="57.6" x14ac:dyDescent="0.3">
      <c r="B52" s="39">
        <v>1</v>
      </c>
      <c r="C52" s="3" t="s">
        <v>107</v>
      </c>
      <c r="D52" s="3"/>
      <c r="E52" s="40"/>
      <c r="F52" s="3" t="s">
        <v>95</v>
      </c>
      <c r="G52" s="3" t="s">
        <v>160</v>
      </c>
      <c r="H52" s="3" t="s">
        <v>150</v>
      </c>
      <c r="I52" s="3" t="s">
        <v>151</v>
      </c>
      <c r="J52" s="43"/>
      <c r="K52" s="83"/>
      <c r="L52" s="83"/>
      <c r="M52" s="83"/>
      <c r="N52" s="83"/>
      <c r="O52" s="41">
        <f t="shared" ref="O52:O61" si="14">SUM(K52:N52)</f>
        <v>0</v>
      </c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21">
        <f t="shared" ref="Z52:Z61" si="15">SUM(O52:Y52)</f>
        <v>0</v>
      </c>
      <c r="AA52" s="44"/>
      <c r="AB52" s="45"/>
      <c r="AC52" s="45"/>
      <c r="AD52" s="45"/>
      <c r="AE52" s="45"/>
      <c r="AF52" s="45">
        <f t="shared" ref="AF52:AF61" si="16">SUM(AB52:AE52)</f>
        <v>0</v>
      </c>
    </row>
    <row r="53" spans="2:32" ht="57.6" x14ac:dyDescent="0.3">
      <c r="B53" s="39">
        <v>1</v>
      </c>
      <c r="C53" s="3" t="s">
        <v>107</v>
      </c>
      <c r="D53" s="3"/>
      <c r="E53" s="40"/>
      <c r="F53" s="3" t="s">
        <v>96</v>
      </c>
      <c r="G53" s="3" t="s">
        <v>160</v>
      </c>
      <c r="H53" s="3" t="s">
        <v>146</v>
      </c>
      <c r="I53" s="3" t="s">
        <v>147</v>
      </c>
      <c r="J53" s="43"/>
      <c r="K53" s="83"/>
      <c r="L53" s="83"/>
      <c r="M53" s="83"/>
      <c r="N53" s="83"/>
      <c r="O53" s="41">
        <f t="shared" si="14"/>
        <v>0</v>
      </c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21">
        <f t="shared" si="15"/>
        <v>0</v>
      </c>
      <c r="AA53" s="44"/>
      <c r="AB53" s="45"/>
      <c r="AC53" s="45"/>
      <c r="AD53" s="45"/>
      <c r="AE53" s="45"/>
      <c r="AF53" s="45">
        <f t="shared" si="16"/>
        <v>0</v>
      </c>
    </row>
    <row r="54" spans="2:32" ht="57.6" x14ac:dyDescent="0.3">
      <c r="B54" s="39">
        <v>1</v>
      </c>
      <c r="C54" s="3" t="s">
        <v>107</v>
      </c>
      <c r="D54" s="3"/>
      <c r="E54" s="40"/>
      <c r="F54" s="54" t="s">
        <v>97</v>
      </c>
      <c r="G54" s="3" t="s">
        <v>160</v>
      </c>
      <c r="H54" s="3" t="s">
        <v>146</v>
      </c>
      <c r="I54" s="3" t="s">
        <v>147</v>
      </c>
      <c r="J54" s="55"/>
      <c r="K54" s="88"/>
      <c r="L54" s="88"/>
      <c r="M54" s="88"/>
      <c r="N54" s="88"/>
      <c r="O54" s="41">
        <f t="shared" si="14"/>
        <v>0</v>
      </c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21">
        <f t="shared" si="15"/>
        <v>0</v>
      </c>
      <c r="AA54" s="44"/>
      <c r="AB54" s="45"/>
      <c r="AC54" s="45"/>
      <c r="AD54" s="45"/>
      <c r="AE54" s="45"/>
      <c r="AF54" s="45">
        <f t="shared" si="16"/>
        <v>0</v>
      </c>
    </row>
    <row r="55" spans="2:32" ht="28.8" x14ac:dyDescent="0.3">
      <c r="B55" s="39">
        <v>1</v>
      </c>
      <c r="C55" s="3" t="s">
        <v>107</v>
      </c>
      <c r="D55" s="3"/>
      <c r="E55" s="40"/>
      <c r="F55" s="54" t="s">
        <v>30</v>
      </c>
      <c r="G55" s="3" t="s">
        <v>160</v>
      </c>
      <c r="H55" s="3" t="s">
        <v>148</v>
      </c>
      <c r="I55" s="3" t="s">
        <v>149</v>
      </c>
      <c r="J55" s="55"/>
      <c r="K55" s="88"/>
      <c r="L55" s="88"/>
      <c r="M55" s="88"/>
      <c r="N55" s="88"/>
      <c r="O55" s="41">
        <f t="shared" si="14"/>
        <v>0</v>
      </c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21">
        <f t="shared" si="15"/>
        <v>0</v>
      </c>
      <c r="AA55" s="44"/>
      <c r="AB55" s="45"/>
      <c r="AC55" s="45"/>
      <c r="AD55" s="45"/>
      <c r="AE55" s="45"/>
      <c r="AF55" s="45">
        <f t="shared" si="16"/>
        <v>0</v>
      </c>
    </row>
    <row r="56" spans="2:32" ht="28.8" x14ac:dyDescent="0.3">
      <c r="B56" s="39">
        <v>1</v>
      </c>
      <c r="C56" s="3" t="s">
        <v>107</v>
      </c>
      <c r="D56" s="3"/>
      <c r="E56" s="40"/>
      <c r="F56" s="54" t="s">
        <v>31</v>
      </c>
      <c r="G56" s="3" t="s">
        <v>160</v>
      </c>
      <c r="H56" s="3" t="s">
        <v>148</v>
      </c>
      <c r="I56" s="3" t="s">
        <v>149</v>
      </c>
      <c r="J56" s="55"/>
      <c r="K56" s="88"/>
      <c r="L56" s="88"/>
      <c r="M56" s="88"/>
      <c r="N56" s="88"/>
      <c r="O56" s="41">
        <f t="shared" si="14"/>
        <v>0</v>
      </c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21">
        <f t="shared" si="15"/>
        <v>0</v>
      </c>
      <c r="AA56" s="44"/>
      <c r="AB56" s="45"/>
      <c r="AC56" s="45"/>
      <c r="AD56" s="45"/>
      <c r="AE56" s="45"/>
      <c r="AF56" s="45">
        <f t="shared" si="16"/>
        <v>0</v>
      </c>
    </row>
    <row r="57" spans="2:32" ht="43.2" x14ac:dyDescent="0.3">
      <c r="B57" s="39">
        <v>1</v>
      </c>
      <c r="C57" s="3" t="s">
        <v>107</v>
      </c>
      <c r="D57" s="3"/>
      <c r="E57" s="40"/>
      <c r="F57" s="3" t="s">
        <v>98</v>
      </c>
      <c r="G57" s="3" t="s">
        <v>160</v>
      </c>
      <c r="H57" s="3" t="s">
        <v>148</v>
      </c>
      <c r="I57" s="3" t="s">
        <v>149</v>
      </c>
      <c r="J57" s="43"/>
      <c r="K57" s="83"/>
      <c r="L57" s="83"/>
      <c r="M57" s="83"/>
      <c r="N57" s="83"/>
      <c r="O57" s="41">
        <f t="shared" si="14"/>
        <v>0</v>
      </c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21">
        <f t="shared" si="15"/>
        <v>0</v>
      </c>
      <c r="AA57" s="44"/>
      <c r="AB57" s="45"/>
      <c r="AC57" s="45"/>
      <c r="AD57" s="45"/>
      <c r="AE57" s="45"/>
      <c r="AF57" s="45">
        <f t="shared" si="16"/>
        <v>0</v>
      </c>
    </row>
    <row r="58" spans="2:32" ht="43.2" x14ac:dyDescent="0.3">
      <c r="B58" s="39">
        <v>1</v>
      </c>
      <c r="C58" s="3" t="s">
        <v>107</v>
      </c>
      <c r="D58" s="3"/>
      <c r="E58" s="40"/>
      <c r="F58" s="3" t="s">
        <v>99</v>
      </c>
      <c r="G58" s="3" t="s">
        <v>160</v>
      </c>
      <c r="H58" s="3" t="s">
        <v>136</v>
      </c>
      <c r="I58" s="3" t="s">
        <v>143</v>
      </c>
      <c r="J58" s="43"/>
      <c r="K58" s="83"/>
      <c r="L58" s="83"/>
      <c r="M58" s="83"/>
      <c r="N58" s="83"/>
      <c r="O58" s="41">
        <f t="shared" si="14"/>
        <v>0</v>
      </c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21">
        <f t="shared" si="15"/>
        <v>0</v>
      </c>
      <c r="AA58" s="44"/>
      <c r="AB58" s="45"/>
      <c r="AC58" s="45"/>
      <c r="AD58" s="45"/>
      <c r="AE58" s="45"/>
      <c r="AF58" s="45">
        <f t="shared" si="16"/>
        <v>0</v>
      </c>
    </row>
    <row r="59" spans="2:32" ht="28.8" x14ac:dyDescent="0.3">
      <c r="B59" s="39">
        <v>1</v>
      </c>
      <c r="C59" s="3" t="s">
        <v>107</v>
      </c>
      <c r="D59" s="3"/>
      <c r="E59" s="16">
        <v>19990144</v>
      </c>
      <c r="F59" s="17" t="s">
        <v>46</v>
      </c>
      <c r="G59" s="3" t="s">
        <v>160</v>
      </c>
      <c r="H59" s="3" t="s">
        <v>146</v>
      </c>
      <c r="I59" s="3" t="s">
        <v>147</v>
      </c>
      <c r="J59" s="43"/>
      <c r="K59" s="80">
        <v>0</v>
      </c>
      <c r="L59" s="81">
        <v>0</v>
      </c>
      <c r="M59" s="82">
        <v>1000000</v>
      </c>
      <c r="N59" s="82">
        <v>3000000</v>
      </c>
      <c r="O59" s="41">
        <f t="shared" si="14"/>
        <v>4000000</v>
      </c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21">
        <f t="shared" si="15"/>
        <v>4000000</v>
      </c>
      <c r="AA59" s="44"/>
      <c r="AB59" s="45"/>
      <c r="AC59" s="45"/>
      <c r="AD59" s="45"/>
      <c r="AE59" s="45"/>
      <c r="AF59" s="45">
        <f t="shared" si="16"/>
        <v>0</v>
      </c>
    </row>
    <row r="60" spans="2:32" x14ac:dyDescent="0.3">
      <c r="B60" s="39"/>
      <c r="C60" s="3"/>
      <c r="D60" s="3"/>
      <c r="E60" s="40"/>
      <c r="F60" s="3"/>
      <c r="G60" s="3"/>
      <c r="H60" s="3"/>
      <c r="I60" s="3"/>
      <c r="J60" s="43"/>
      <c r="K60" s="83"/>
      <c r="L60" s="83"/>
      <c r="M60" s="83"/>
      <c r="N60" s="83"/>
      <c r="O60" s="41">
        <f t="shared" si="14"/>
        <v>0</v>
      </c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21">
        <f t="shared" si="15"/>
        <v>0</v>
      </c>
      <c r="AA60" s="44"/>
      <c r="AB60" s="45"/>
      <c r="AC60" s="45"/>
      <c r="AD60" s="45"/>
      <c r="AE60" s="45"/>
      <c r="AF60" s="45">
        <f t="shared" si="16"/>
        <v>0</v>
      </c>
    </row>
    <row r="61" spans="2:32" x14ac:dyDescent="0.3">
      <c r="B61" s="39"/>
      <c r="C61" s="3"/>
      <c r="D61" s="3"/>
      <c r="E61" s="40"/>
      <c r="F61" s="3"/>
      <c r="G61" s="3"/>
      <c r="H61" s="3"/>
      <c r="I61" s="3"/>
      <c r="J61" s="43"/>
      <c r="K61" s="83"/>
      <c r="L61" s="83"/>
      <c r="M61" s="83"/>
      <c r="N61" s="83"/>
      <c r="O61" s="41">
        <f t="shared" si="14"/>
        <v>0</v>
      </c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21">
        <f t="shared" si="15"/>
        <v>0</v>
      </c>
      <c r="AA61" s="44"/>
      <c r="AB61" s="45"/>
      <c r="AC61" s="45"/>
      <c r="AD61" s="45"/>
      <c r="AE61" s="45"/>
      <c r="AF61" s="45">
        <f t="shared" si="16"/>
        <v>0</v>
      </c>
    </row>
    <row r="62" spans="2:32" x14ac:dyDescent="0.3">
      <c r="B62" s="46" t="s">
        <v>13</v>
      </c>
      <c r="C62" s="10"/>
      <c r="D62" s="10"/>
      <c r="E62" s="47"/>
      <c r="F62" s="10"/>
      <c r="G62" s="10"/>
      <c r="H62" s="10"/>
      <c r="I62" s="10"/>
      <c r="J62" s="48"/>
      <c r="K62" s="90">
        <f>SUM(K52:K61)</f>
        <v>0</v>
      </c>
      <c r="L62" s="90">
        <f>SUM(L52:L61)</f>
        <v>0</v>
      </c>
      <c r="M62" s="90">
        <f>SUM(M52:M61)</f>
        <v>1000000</v>
      </c>
      <c r="N62" s="90">
        <f>SUM(N52:N61)</f>
        <v>3000000</v>
      </c>
      <c r="O62" s="90">
        <f>SUM(O52:O61)</f>
        <v>4000000</v>
      </c>
      <c r="P62" s="90">
        <f>SUM(P52:P61)</f>
        <v>0</v>
      </c>
      <c r="Q62" s="90">
        <f>SUM(Q52:Q61)</f>
        <v>0</v>
      </c>
      <c r="R62" s="90">
        <f>SUM(R52:R61)</f>
        <v>0</v>
      </c>
      <c r="S62" s="90">
        <f>SUM(S52:S61)</f>
        <v>0</v>
      </c>
      <c r="T62" s="90">
        <f>SUM(T52:T61)</f>
        <v>0</v>
      </c>
      <c r="U62" s="90">
        <f>SUM(U52:U61)</f>
        <v>0</v>
      </c>
      <c r="V62" s="90">
        <f>SUM(V52:V61)</f>
        <v>0</v>
      </c>
      <c r="W62" s="90">
        <f>SUM(W52:W61)</f>
        <v>0</v>
      </c>
      <c r="X62" s="90">
        <f>SUM(X52:X61)</f>
        <v>0</v>
      </c>
      <c r="Y62" s="90">
        <f>SUM(Y52:Y61)</f>
        <v>0</v>
      </c>
      <c r="Z62" s="90">
        <f>SUM(Z52:Z61)</f>
        <v>4000000</v>
      </c>
      <c r="AA62" s="90">
        <f>SUM(AA52:AA61)</f>
        <v>0</v>
      </c>
      <c r="AB62" s="49">
        <f>SUM(AB53:AB61)</f>
        <v>0</v>
      </c>
      <c r="AC62" s="49">
        <f>SUM(AC53:AC61)</f>
        <v>0</v>
      </c>
      <c r="AD62" s="49">
        <f>SUM(AD53:AD61)</f>
        <v>0</v>
      </c>
      <c r="AE62" s="49">
        <f>SUM(AE53:AE61)</f>
        <v>0</v>
      </c>
      <c r="AF62" s="21">
        <f>SUM(AF53:AF61)</f>
        <v>0</v>
      </c>
    </row>
    <row r="63" spans="2:32" x14ac:dyDescent="0.3">
      <c r="B63" s="37" t="s">
        <v>26</v>
      </c>
      <c r="C63" s="37"/>
      <c r="D63" s="37"/>
      <c r="E63" s="37"/>
      <c r="F63" s="37"/>
      <c r="G63" s="37"/>
      <c r="H63" s="37"/>
      <c r="I63" s="37"/>
      <c r="J63" s="38"/>
      <c r="K63" s="79"/>
      <c r="L63" s="79"/>
      <c r="M63" s="79"/>
      <c r="N63" s="79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7"/>
      <c r="AC63" s="7"/>
      <c r="AD63" s="7"/>
      <c r="AE63" s="7"/>
      <c r="AF63" s="6"/>
    </row>
    <row r="64" spans="2:32" x14ac:dyDescent="0.3">
      <c r="B64" s="39"/>
      <c r="C64" s="3"/>
      <c r="D64" s="3"/>
      <c r="E64" s="40"/>
      <c r="F64" s="3"/>
      <c r="G64" s="3"/>
      <c r="H64" s="3"/>
      <c r="I64" s="3"/>
      <c r="J64" s="43"/>
      <c r="K64" s="83"/>
      <c r="L64" s="83"/>
      <c r="M64" s="83"/>
      <c r="N64" s="83"/>
      <c r="O64" s="41">
        <f t="shared" ref="O64:O65" si="17">SUM(K64:N64)</f>
        <v>0</v>
      </c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21">
        <f t="shared" ref="Z64:Z65" si="18">SUM(O64:Y64)</f>
        <v>0</v>
      </c>
      <c r="AA64" s="44"/>
      <c r="AB64" s="45"/>
      <c r="AC64" s="45"/>
      <c r="AD64" s="45"/>
      <c r="AE64" s="45"/>
      <c r="AF64" s="45">
        <f t="shared" ref="AF64:AF65" si="19">SUM(AB64:AE64)</f>
        <v>0</v>
      </c>
    </row>
    <row r="65" spans="2:32" x14ac:dyDescent="0.3">
      <c r="B65" s="39"/>
      <c r="C65" s="3"/>
      <c r="D65" s="3"/>
      <c r="E65" s="40"/>
      <c r="F65" s="3"/>
      <c r="G65" s="3"/>
      <c r="H65" s="3"/>
      <c r="I65" s="3"/>
      <c r="J65" s="43"/>
      <c r="K65" s="83"/>
      <c r="L65" s="83"/>
      <c r="M65" s="83"/>
      <c r="N65" s="83"/>
      <c r="O65" s="41">
        <f t="shared" si="17"/>
        <v>0</v>
      </c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21">
        <f t="shared" si="18"/>
        <v>0</v>
      </c>
      <c r="AA65" s="44"/>
      <c r="AB65" s="45"/>
      <c r="AC65" s="45"/>
      <c r="AD65" s="45"/>
      <c r="AE65" s="45"/>
      <c r="AF65" s="45">
        <f t="shared" si="19"/>
        <v>0</v>
      </c>
    </row>
    <row r="66" spans="2:32" x14ac:dyDescent="0.3">
      <c r="B66" s="46" t="s">
        <v>13</v>
      </c>
      <c r="C66" s="10"/>
      <c r="D66" s="10"/>
      <c r="E66" s="47"/>
      <c r="F66" s="10"/>
      <c r="G66" s="10"/>
      <c r="H66" s="10"/>
      <c r="I66" s="10"/>
      <c r="J66" s="48">
        <f>SUM(J64:J65)</f>
        <v>0</v>
      </c>
      <c r="K66" s="48">
        <f>SUM(K64:K65)</f>
        <v>0</v>
      </c>
      <c r="L66" s="48">
        <f>SUM(L64:L65)</f>
        <v>0</v>
      </c>
      <c r="M66" s="48">
        <f>SUM(M64:M65)</f>
        <v>0</v>
      </c>
      <c r="N66" s="48">
        <f>SUM(N64:N65)</f>
        <v>0</v>
      </c>
      <c r="O66" s="48">
        <f>SUM(O64:O65)</f>
        <v>0</v>
      </c>
      <c r="P66" s="48">
        <f>SUM(P64:P65)</f>
        <v>0</v>
      </c>
      <c r="Q66" s="48">
        <f>SUM(Q64:Q65)</f>
        <v>0</v>
      </c>
      <c r="R66" s="48">
        <f>SUM(R64:R65)</f>
        <v>0</v>
      </c>
      <c r="S66" s="48">
        <f>SUM(S64:S65)</f>
        <v>0</v>
      </c>
      <c r="T66" s="48">
        <f>SUM(T64:T65)</f>
        <v>0</v>
      </c>
      <c r="U66" s="48">
        <f>SUM(U64:U65)</f>
        <v>0</v>
      </c>
      <c r="V66" s="48">
        <f>SUM(V64:V65)</f>
        <v>0</v>
      </c>
      <c r="W66" s="48">
        <f>SUM(W64:W65)</f>
        <v>0</v>
      </c>
      <c r="X66" s="48">
        <f>SUM(X64:X65)</f>
        <v>0</v>
      </c>
      <c r="Y66" s="48">
        <f>SUM(Y64:Y65)</f>
        <v>0</v>
      </c>
      <c r="Z66" s="48">
        <f>SUM(Z64:Z65)</f>
        <v>0</v>
      </c>
      <c r="AA66" s="48">
        <f>SUM(AA64:AA65)</f>
        <v>0</v>
      </c>
      <c r="AB66" s="49">
        <f>SUM(AB64:AB65)</f>
        <v>0</v>
      </c>
      <c r="AC66" s="49">
        <f>SUM(AC64:AC65)</f>
        <v>0</v>
      </c>
      <c r="AD66" s="49">
        <f>SUM(AD64:AD65)</f>
        <v>0</v>
      </c>
      <c r="AE66" s="49">
        <f>SUM(AE64:AE65)</f>
        <v>0</v>
      </c>
      <c r="AF66" s="21">
        <f>SUM(AF64:AF65)</f>
        <v>0</v>
      </c>
    </row>
    <row r="67" spans="2:32" x14ac:dyDescent="0.3">
      <c r="B67" s="37" t="s">
        <v>27</v>
      </c>
      <c r="C67" s="37"/>
      <c r="D67" s="37"/>
      <c r="E67" s="37"/>
      <c r="F67" s="37"/>
      <c r="G67" s="37"/>
      <c r="H67" s="37"/>
      <c r="I67" s="37"/>
      <c r="J67" s="38"/>
      <c r="K67" s="79"/>
      <c r="L67" s="79"/>
      <c r="M67" s="79"/>
      <c r="N67" s="79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7"/>
      <c r="AC67" s="7"/>
      <c r="AD67" s="7"/>
      <c r="AE67" s="7"/>
      <c r="AF67" s="6"/>
    </row>
    <row r="68" spans="2:32" ht="86.4" x14ac:dyDescent="0.3">
      <c r="B68" s="39">
        <v>1</v>
      </c>
      <c r="C68" s="3" t="s">
        <v>107</v>
      </c>
      <c r="D68" s="3"/>
      <c r="E68" s="40"/>
      <c r="F68" s="54" t="s">
        <v>100</v>
      </c>
      <c r="G68" s="3" t="s">
        <v>164</v>
      </c>
      <c r="H68" s="3" t="s">
        <v>152</v>
      </c>
      <c r="I68" s="5" t="s">
        <v>153</v>
      </c>
      <c r="J68" s="43"/>
      <c r="K68" s="83"/>
      <c r="L68" s="83"/>
      <c r="M68" s="83"/>
      <c r="N68" s="83"/>
      <c r="O68" s="41">
        <f t="shared" ref="O68:O75" si="20">SUM(K68:N68)</f>
        <v>0</v>
      </c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21">
        <f t="shared" ref="Z68:Z75" si="21">SUM(O68:Y68)</f>
        <v>0</v>
      </c>
      <c r="AA68" s="44"/>
      <c r="AB68" s="45"/>
      <c r="AC68" s="45"/>
      <c r="AD68" s="45"/>
      <c r="AE68" s="45"/>
      <c r="AF68" s="45">
        <f t="shared" ref="AF68:AF75" si="22">SUM(AB68:AE68)</f>
        <v>0</v>
      </c>
    </row>
    <row r="69" spans="2:32" ht="43.2" x14ac:dyDescent="0.3">
      <c r="B69" s="39"/>
      <c r="C69" s="3" t="s">
        <v>17</v>
      </c>
      <c r="D69" s="3"/>
      <c r="E69" s="16">
        <v>20090018</v>
      </c>
      <c r="F69" s="3" t="s">
        <v>101</v>
      </c>
      <c r="G69" s="3" t="s">
        <v>164</v>
      </c>
      <c r="H69" s="3" t="s">
        <v>63</v>
      </c>
      <c r="I69" s="3" t="s">
        <v>70</v>
      </c>
      <c r="J69" s="2">
        <v>21000000</v>
      </c>
      <c r="K69" s="83"/>
      <c r="L69" s="83"/>
      <c r="M69" s="83"/>
      <c r="N69" s="83"/>
      <c r="O69" s="41">
        <f t="shared" si="20"/>
        <v>0</v>
      </c>
      <c r="P69" s="44"/>
      <c r="Q69" s="2">
        <v>21000000</v>
      </c>
      <c r="R69" s="44"/>
      <c r="S69" s="44"/>
      <c r="T69" s="44"/>
      <c r="U69" s="44"/>
      <c r="V69" s="44"/>
      <c r="W69" s="44"/>
      <c r="X69" s="44"/>
      <c r="Y69" s="44"/>
      <c r="Z69" s="21">
        <f t="shared" si="21"/>
        <v>21000000</v>
      </c>
      <c r="AA69" s="44"/>
      <c r="AB69" s="94">
        <v>0.05</v>
      </c>
      <c r="AC69" s="94">
        <v>0.3</v>
      </c>
      <c r="AD69" s="94">
        <v>0.1</v>
      </c>
      <c r="AE69" s="94"/>
      <c r="AF69" s="94">
        <v>0.44999999999999996</v>
      </c>
    </row>
    <row r="70" spans="2:32" ht="57.6" x14ac:dyDescent="0.3">
      <c r="B70" s="39">
        <v>1</v>
      </c>
      <c r="C70" s="3" t="s">
        <v>108</v>
      </c>
      <c r="D70" s="3"/>
      <c r="E70" s="40"/>
      <c r="F70" s="3" t="s">
        <v>102</v>
      </c>
      <c r="G70" s="3" t="s">
        <v>165</v>
      </c>
      <c r="H70" s="3"/>
      <c r="I70" s="3"/>
      <c r="J70" s="43"/>
      <c r="K70" s="83"/>
      <c r="L70" s="83"/>
      <c r="M70" s="83"/>
      <c r="N70" s="83"/>
      <c r="O70" s="41">
        <f t="shared" si="20"/>
        <v>0</v>
      </c>
      <c r="P70" s="44"/>
      <c r="Q70" s="44"/>
      <c r="R70" s="44"/>
      <c r="S70" s="44"/>
      <c r="T70" s="44">
        <v>1400000000</v>
      </c>
      <c r="U70" s="44"/>
      <c r="V70" s="44"/>
      <c r="W70" s="44"/>
      <c r="X70" s="44"/>
      <c r="Y70" s="44"/>
      <c r="Z70" s="21">
        <f t="shared" si="21"/>
        <v>1400000000</v>
      </c>
      <c r="AA70" s="44"/>
      <c r="AB70" s="45"/>
      <c r="AC70" s="45"/>
      <c r="AD70" s="45"/>
      <c r="AE70" s="45"/>
      <c r="AF70" s="45">
        <v>0</v>
      </c>
    </row>
    <row r="71" spans="2:32" ht="28.8" x14ac:dyDescent="0.3">
      <c r="B71" s="39"/>
      <c r="C71" s="3" t="s">
        <v>107</v>
      </c>
      <c r="D71" s="3"/>
      <c r="E71" s="40"/>
      <c r="F71" s="54" t="s">
        <v>28</v>
      </c>
      <c r="G71" s="3" t="s">
        <v>164</v>
      </c>
      <c r="H71" s="3"/>
      <c r="I71" s="3"/>
      <c r="J71" s="43"/>
      <c r="K71" s="83"/>
      <c r="L71" s="83"/>
      <c r="M71" s="83"/>
      <c r="N71" s="83"/>
      <c r="O71" s="41">
        <f t="shared" si="20"/>
        <v>0</v>
      </c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21">
        <f t="shared" si="21"/>
        <v>0</v>
      </c>
      <c r="AA71" s="44"/>
      <c r="AB71" s="45"/>
      <c r="AC71" s="45"/>
      <c r="AD71" s="45"/>
      <c r="AE71" s="45"/>
      <c r="AF71" s="45">
        <f t="shared" si="22"/>
        <v>0</v>
      </c>
    </row>
    <row r="72" spans="2:32" ht="28.8" x14ac:dyDescent="0.3">
      <c r="B72" s="39"/>
      <c r="C72" s="3" t="s">
        <v>107</v>
      </c>
      <c r="D72" s="3"/>
      <c r="E72" s="40"/>
      <c r="F72" s="3" t="s">
        <v>103</v>
      </c>
      <c r="G72" s="3" t="s">
        <v>164</v>
      </c>
      <c r="H72" s="3" t="s">
        <v>137</v>
      </c>
      <c r="I72" s="3" t="s">
        <v>142</v>
      </c>
      <c r="J72" s="43"/>
      <c r="K72" s="83"/>
      <c r="L72" s="83"/>
      <c r="M72" s="83"/>
      <c r="N72" s="83"/>
      <c r="O72" s="41">
        <f t="shared" si="20"/>
        <v>0</v>
      </c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21">
        <f t="shared" si="21"/>
        <v>0</v>
      </c>
      <c r="AA72" s="44"/>
      <c r="AB72" s="45"/>
      <c r="AC72" s="45"/>
      <c r="AD72" s="45"/>
      <c r="AE72" s="45"/>
      <c r="AF72" s="45">
        <f t="shared" si="22"/>
        <v>0</v>
      </c>
    </row>
    <row r="73" spans="2:32" x14ac:dyDescent="0.3">
      <c r="B73" s="39"/>
      <c r="C73" s="3" t="s">
        <v>107</v>
      </c>
      <c r="D73" s="3"/>
      <c r="E73" s="40"/>
      <c r="F73" s="3" t="s">
        <v>32</v>
      </c>
      <c r="G73" s="3" t="s">
        <v>165</v>
      </c>
      <c r="H73" s="3" t="s">
        <v>137</v>
      </c>
      <c r="I73" s="3" t="s">
        <v>142</v>
      </c>
      <c r="J73" s="43"/>
      <c r="K73" s="83"/>
      <c r="L73" s="83"/>
      <c r="M73" s="83"/>
      <c r="N73" s="83"/>
      <c r="O73" s="41">
        <f t="shared" si="20"/>
        <v>0</v>
      </c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21">
        <f t="shared" si="21"/>
        <v>0</v>
      </c>
      <c r="AA73" s="44"/>
      <c r="AB73" s="45"/>
      <c r="AC73" s="45"/>
      <c r="AD73" s="45"/>
      <c r="AE73" s="45"/>
      <c r="AF73" s="45">
        <f t="shared" si="22"/>
        <v>0</v>
      </c>
    </row>
    <row r="74" spans="2:32" x14ac:dyDescent="0.3">
      <c r="B74" s="39"/>
      <c r="C74" s="3"/>
      <c r="D74" s="3"/>
      <c r="E74" s="40"/>
      <c r="F74" s="3"/>
      <c r="G74" s="3"/>
      <c r="H74" s="3"/>
      <c r="I74" s="3"/>
      <c r="J74" s="43"/>
      <c r="K74" s="83"/>
      <c r="L74" s="83"/>
      <c r="M74" s="83"/>
      <c r="N74" s="83"/>
      <c r="O74" s="41">
        <f t="shared" si="20"/>
        <v>0</v>
      </c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21">
        <f t="shared" si="21"/>
        <v>0</v>
      </c>
      <c r="AA74" s="44"/>
      <c r="AB74" s="45"/>
      <c r="AC74" s="45"/>
      <c r="AD74" s="45"/>
      <c r="AE74" s="45"/>
      <c r="AF74" s="45">
        <f t="shared" si="22"/>
        <v>0</v>
      </c>
    </row>
    <row r="75" spans="2:32" x14ac:dyDescent="0.3">
      <c r="B75" s="39"/>
      <c r="C75" s="3"/>
      <c r="D75" s="3"/>
      <c r="E75" s="40"/>
      <c r="F75" s="3"/>
      <c r="G75" s="3"/>
      <c r="H75" s="3"/>
      <c r="I75" s="3"/>
      <c r="J75" s="43"/>
      <c r="K75" s="83"/>
      <c r="L75" s="83"/>
      <c r="M75" s="83"/>
      <c r="N75" s="83"/>
      <c r="O75" s="41">
        <f t="shared" si="20"/>
        <v>0</v>
      </c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21">
        <f t="shared" si="21"/>
        <v>0</v>
      </c>
      <c r="AA75" s="44"/>
      <c r="AB75" s="45"/>
      <c r="AC75" s="45"/>
      <c r="AD75" s="45"/>
      <c r="AE75" s="45"/>
      <c r="AF75" s="45">
        <f t="shared" si="22"/>
        <v>0</v>
      </c>
    </row>
    <row r="76" spans="2:32" x14ac:dyDescent="0.3">
      <c r="B76" s="46" t="s">
        <v>13</v>
      </c>
      <c r="C76" s="10"/>
      <c r="D76" s="10"/>
      <c r="E76" s="47"/>
      <c r="F76" s="10"/>
      <c r="G76" s="10"/>
      <c r="H76" s="10"/>
      <c r="I76" s="10"/>
      <c r="J76" s="21">
        <f>SUM(J68:J75)</f>
        <v>21000000</v>
      </c>
      <c r="K76" s="21">
        <f>SUM(K68:K75)</f>
        <v>0</v>
      </c>
      <c r="L76" s="21">
        <f>SUM(L68:L75)</f>
        <v>0</v>
      </c>
      <c r="M76" s="21">
        <f>SUM(M68:M75)</f>
        <v>0</v>
      </c>
      <c r="N76" s="21">
        <f>SUM(N68:N75)</f>
        <v>0</v>
      </c>
      <c r="O76" s="21">
        <f>SUM(O68:O75)</f>
        <v>0</v>
      </c>
      <c r="P76" s="21">
        <f>SUM(P68:P75)</f>
        <v>0</v>
      </c>
      <c r="Q76" s="21">
        <f>SUM(Q68:Q75)</f>
        <v>21000000</v>
      </c>
      <c r="R76" s="21">
        <f>SUM(R68:R75)</f>
        <v>0</v>
      </c>
      <c r="S76" s="21">
        <f>SUM(S68:S75)</f>
        <v>0</v>
      </c>
      <c r="T76" s="21">
        <f>SUM(T68:T75)</f>
        <v>1400000000</v>
      </c>
      <c r="U76" s="21">
        <f>SUM(U68:U75)</f>
        <v>0</v>
      </c>
      <c r="V76" s="21">
        <f>SUM(V68:V75)</f>
        <v>0</v>
      </c>
      <c r="W76" s="21">
        <f>SUM(W68:W75)</f>
        <v>0</v>
      </c>
      <c r="X76" s="21">
        <f>SUM(X68:X75)</f>
        <v>0</v>
      </c>
      <c r="Y76" s="21">
        <f>SUM(Y68:Y75)</f>
        <v>0</v>
      </c>
      <c r="Z76" s="21">
        <f>SUM(Z68:Z75)</f>
        <v>1421000000</v>
      </c>
      <c r="AA76" s="21">
        <f>SUM(AA68:AA75)</f>
        <v>0</v>
      </c>
      <c r="AB76" s="49">
        <f>SUM(AB68:AB75)</f>
        <v>0.05</v>
      </c>
      <c r="AC76" s="49">
        <f>SUM(AC68:AC75)</f>
        <v>0.3</v>
      </c>
      <c r="AD76" s="49">
        <f>SUM(AD68:AD75)</f>
        <v>0.1</v>
      </c>
      <c r="AE76" s="49">
        <f>SUM(AE68:AE75)</f>
        <v>0</v>
      </c>
      <c r="AF76" s="21">
        <f>SUM(AF68:AF75)</f>
        <v>0.44999999999999996</v>
      </c>
    </row>
    <row r="77" spans="2:32" x14ac:dyDescent="0.3">
      <c r="B77" s="61" t="s">
        <v>9</v>
      </c>
      <c r="C77" s="62"/>
      <c r="D77" s="62"/>
      <c r="E77" s="62"/>
      <c r="F77" s="63"/>
      <c r="G77" s="63"/>
      <c r="H77" s="63"/>
      <c r="I77" s="63"/>
      <c r="J77" s="64"/>
      <c r="K77" s="91"/>
      <c r="L77" s="91"/>
      <c r="M77" s="91"/>
      <c r="N77" s="91"/>
      <c r="O77" s="91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6"/>
      <c r="AC77" s="66"/>
      <c r="AD77" s="66"/>
      <c r="AE77" s="66"/>
      <c r="AF77" s="65"/>
    </row>
    <row r="78" spans="2:32" x14ac:dyDescent="0.3">
      <c r="B78" s="39"/>
      <c r="C78" s="3"/>
      <c r="D78" s="3"/>
      <c r="E78" s="40"/>
      <c r="F78" s="3"/>
      <c r="G78" s="3"/>
      <c r="H78" s="3"/>
      <c r="I78" s="3"/>
      <c r="J78" s="43"/>
      <c r="K78" s="83"/>
      <c r="L78" s="83"/>
      <c r="M78" s="83"/>
      <c r="N78" s="83"/>
      <c r="O78" s="41">
        <f t="shared" ref="O78:O79" si="23">SUM(K78:N78)</f>
        <v>0</v>
      </c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21">
        <f t="shared" ref="Z78:Z79" si="24">SUM(O78:Y78)</f>
        <v>0</v>
      </c>
      <c r="AA78" s="44"/>
      <c r="AB78" s="45"/>
      <c r="AC78" s="45"/>
      <c r="AD78" s="45"/>
      <c r="AE78" s="45"/>
      <c r="AF78" s="45">
        <f t="shared" ref="AF78:AF79" si="25">SUM(AB78:AE78)</f>
        <v>0</v>
      </c>
    </row>
    <row r="79" spans="2:32" x14ac:dyDescent="0.3">
      <c r="B79" s="39"/>
      <c r="C79" s="3"/>
      <c r="D79" s="3"/>
      <c r="E79" s="40"/>
      <c r="F79" s="3"/>
      <c r="G79" s="3"/>
      <c r="H79" s="3"/>
      <c r="I79" s="3"/>
      <c r="J79" s="43"/>
      <c r="K79" s="83"/>
      <c r="L79" s="83"/>
      <c r="M79" s="83"/>
      <c r="N79" s="83"/>
      <c r="O79" s="41">
        <f t="shared" si="23"/>
        <v>0</v>
      </c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21">
        <f t="shared" si="24"/>
        <v>0</v>
      </c>
      <c r="AA79" s="44"/>
      <c r="AB79" s="45"/>
      <c r="AC79" s="45"/>
      <c r="AD79" s="45"/>
      <c r="AE79" s="45"/>
      <c r="AF79" s="45">
        <f t="shared" si="25"/>
        <v>0</v>
      </c>
    </row>
    <row r="80" spans="2:32" x14ac:dyDescent="0.3">
      <c r="B80" s="46" t="s">
        <v>13</v>
      </c>
      <c r="C80" s="10"/>
      <c r="D80" s="10"/>
      <c r="E80" s="47"/>
      <c r="F80" s="10"/>
      <c r="G80" s="10"/>
      <c r="H80" s="10"/>
      <c r="I80" s="10"/>
      <c r="J80" s="48">
        <f>SUM(J78:J79)</f>
        <v>0</v>
      </c>
      <c r="K80" s="48">
        <f>SUM(K78:K79)</f>
        <v>0</v>
      </c>
      <c r="L80" s="48">
        <f>SUM(L78:L79)</f>
        <v>0</v>
      </c>
      <c r="M80" s="48">
        <f>SUM(M78:M79)</f>
        <v>0</v>
      </c>
      <c r="N80" s="48">
        <f>SUM(N78:N79)</f>
        <v>0</v>
      </c>
      <c r="O80" s="48">
        <f>SUM(O78:O79)</f>
        <v>0</v>
      </c>
      <c r="P80" s="48">
        <f>SUM(P78:P79)</f>
        <v>0</v>
      </c>
      <c r="Q80" s="48">
        <f>SUM(Q78:Q79)</f>
        <v>0</v>
      </c>
      <c r="R80" s="48">
        <f>SUM(R78:R79)</f>
        <v>0</v>
      </c>
      <c r="S80" s="48">
        <f>SUM(S78:S79)</f>
        <v>0</v>
      </c>
      <c r="T80" s="48">
        <f>SUM(T78:T79)</f>
        <v>0</v>
      </c>
      <c r="U80" s="48">
        <f>SUM(U78:U79)</f>
        <v>0</v>
      </c>
      <c r="V80" s="48">
        <f>SUM(V78:V79)</f>
        <v>0</v>
      </c>
      <c r="W80" s="48">
        <f>SUM(W78:W79)</f>
        <v>0</v>
      </c>
      <c r="X80" s="48">
        <f>SUM(X78:X79)</f>
        <v>0</v>
      </c>
      <c r="Y80" s="48">
        <f>SUM(Y78:Y79)</f>
        <v>0</v>
      </c>
      <c r="Z80" s="48">
        <f>SUM(Z78:Z79)</f>
        <v>0</v>
      </c>
      <c r="AA80" s="48">
        <f>SUM(AA78:AA79)</f>
        <v>0</v>
      </c>
      <c r="AB80" s="49">
        <f>SUM(AB78:AB79)</f>
        <v>0</v>
      </c>
      <c r="AC80" s="49">
        <f>SUM(AC78:AC79)</f>
        <v>0</v>
      </c>
      <c r="AD80" s="49">
        <f>SUM(AD78:AD79)</f>
        <v>0</v>
      </c>
      <c r="AE80" s="49">
        <f>SUM(AE78:AE79)</f>
        <v>0</v>
      </c>
      <c r="AF80" s="21">
        <f>SUM(AF78:AF79)</f>
        <v>0</v>
      </c>
    </row>
    <row r="81" spans="2:32" x14ac:dyDescent="0.3">
      <c r="B81" s="61" t="s">
        <v>10</v>
      </c>
      <c r="C81" s="62"/>
      <c r="D81" s="62"/>
      <c r="E81" s="62"/>
      <c r="F81" s="63"/>
      <c r="G81" s="63"/>
      <c r="H81" s="63"/>
      <c r="I81" s="63"/>
      <c r="J81" s="64"/>
      <c r="K81" s="91"/>
      <c r="L81" s="91"/>
      <c r="M81" s="91"/>
      <c r="N81" s="91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6"/>
      <c r="AC81" s="66"/>
      <c r="AD81" s="66"/>
      <c r="AE81" s="66"/>
      <c r="AF81" s="65"/>
    </row>
    <row r="82" spans="2:32" x14ac:dyDescent="0.3">
      <c r="B82" s="39"/>
      <c r="C82" s="3"/>
      <c r="D82" s="3"/>
      <c r="E82" s="40"/>
      <c r="F82" s="3"/>
      <c r="G82" s="3"/>
      <c r="H82" s="3"/>
      <c r="I82" s="3"/>
      <c r="J82" s="43"/>
      <c r="K82" s="83"/>
      <c r="L82" s="83"/>
      <c r="M82" s="83"/>
      <c r="N82" s="83"/>
      <c r="O82" s="41">
        <f t="shared" ref="O82:O83" si="26">SUM(K82:N82)</f>
        <v>0</v>
      </c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21">
        <f t="shared" ref="Z82:Z83" si="27">SUM(O82:Y82)</f>
        <v>0</v>
      </c>
      <c r="AA82" s="44"/>
      <c r="AB82" s="45"/>
      <c r="AC82" s="45"/>
      <c r="AD82" s="45"/>
      <c r="AE82" s="45"/>
      <c r="AF82" s="45">
        <f t="shared" ref="AF82:AF83" si="28">SUM(AB82:AE82)</f>
        <v>0</v>
      </c>
    </row>
    <row r="83" spans="2:32" x14ac:dyDescent="0.3">
      <c r="B83" s="39"/>
      <c r="C83" s="3"/>
      <c r="D83" s="3"/>
      <c r="E83" s="40"/>
      <c r="F83" s="3"/>
      <c r="G83" s="3"/>
      <c r="H83" s="3"/>
      <c r="I83" s="3"/>
      <c r="J83" s="43"/>
      <c r="K83" s="83"/>
      <c r="L83" s="83"/>
      <c r="M83" s="83"/>
      <c r="N83" s="83"/>
      <c r="O83" s="41">
        <f t="shared" si="26"/>
        <v>0</v>
      </c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21">
        <f t="shared" si="27"/>
        <v>0</v>
      </c>
      <c r="AA83" s="44"/>
      <c r="AB83" s="45"/>
      <c r="AC83" s="45"/>
      <c r="AD83" s="45"/>
      <c r="AE83" s="45"/>
      <c r="AF83" s="45">
        <f t="shared" si="28"/>
        <v>0</v>
      </c>
    </row>
    <row r="84" spans="2:32" x14ac:dyDescent="0.3">
      <c r="B84" s="46" t="s">
        <v>13</v>
      </c>
      <c r="C84" s="10"/>
      <c r="D84" s="10"/>
      <c r="E84" s="47"/>
      <c r="F84" s="10"/>
      <c r="G84" s="10"/>
      <c r="H84" s="10"/>
      <c r="I84" s="10"/>
      <c r="J84" s="21">
        <f>SUM(J82:J83)</f>
        <v>0</v>
      </c>
      <c r="K84" s="21">
        <f>SUM(K82:K83)</f>
        <v>0</v>
      </c>
      <c r="L84" s="21">
        <f>SUM(L82:L83)</f>
        <v>0</v>
      </c>
      <c r="M84" s="21">
        <f>SUM(M82:M83)</f>
        <v>0</v>
      </c>
      <c r="N84" s="21">
        <f>SUM(N82:N83)</f>
        <v>0</v>
      </c>
      <c r="O84" s="21">
        <f>SUM(O82:O83)</f>
        <v>0</v>
      </c>
      <c r="P84" s="21">
        <f>SUM(P82:P83)</f>
        <v>0</v>
      </c>
      <c r="Q84" s="21">
        <f>SUM(Q82:Q83)</f>
        <v>0</v>
      </c>
      <c r="R84" s="21">
        <f>SUM(R82:R83)</f>
        <v>0</v>
      </c>
      <c r="S84" s="21">
        <f>SUM(S82:S83)</f>
        <v>0</v>
      </c>
      <c r="T84" s="21">
        <f>SUM(T82:T83)</f>
        <v>0</v>
      </c>
      <c r="U84" s="21">
        <f>SUM(U82:U83)</f>
        <v>0</v>
      </c>
      <c r="V84" s="21">
        <f>SUM(V82:V83)</f>
        <v>0</v>
      </c>
      <c r="W84" s="21">
        <f>SUM(W82:W83)</f>
        <v>0</v>
      </c>
      <c r="X84" s="21">
        <f>SUM(X82:X83)</f>
        <v>0</v>
      </c>
      <c r="Y84" s="21">
        <f>SUM(Y82:Y83)</f>
        <v>0</v>
      </c>
      <c r="Z84" s="21">
        <f>SUM(Z82:Z83)</f>
        <v>0</v>
      </c>
      <c r="AA84" s="21">
        <f>SUM(AA82:AA83)</f>
        <v>0</v>
      </c>
      <c r="AB84" s="49">
        <f>SUM(AB82:AB83)</f>
        <v>0</v>
      </c>
      <c r="AC84" s="49">
        <f>SUM(AC82:AC83)</f>
        <v>0</v>
      </c>
      <c r="AD84" s="49">
        <f>SUM(AD82:AD83)</f>
        <v>0</v>
      </c>
      <c r="AE84" s="49">
        <f>SUM(AE82:AE83)</f>
        <v>0</v>
      </c>
      <c r="AF84" s="21">
        <f>SUM(AF82:AF83)</f>
        <v>0</v>
      </c>
    </row>
    <row r="85" spans="2:32" x14ac:dyDescent="0.3">
      <c r="B85" s="67" t="s">
        <v>11</v>
      </c>
      <c r="C85" s="67"/>
      <c r="D85" s="67"/>
      <c r="E85" s="67"/>
      <c r="F85" s="67"/>
      <c r="G85" s="67"/>
      <c r="H85" s="67"/>
      <c r="I85" s="67"/>
      <c r="J85" s="68"/>
      <c r="K85" s="92"/>
      <c r="L85" s="92"/>
      <c r="M85" s="92"/>
      <c r="N85" s="92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69"/>
      <c r="AC85" s="69"/>
      <c r="AD85" s="69"/>
      <c r="AE85" s="69"/>
      <c r="AF85" s="20"/>
    </row>
    <row r="86" spans="2:32" ht="43.2" x14ac:dyDescent="0.3">
      <c r="B86" s="39">
        <v>1</v>
      </c>
      <c r="C86" s="3" t="s">
        <v>107</v>
      </c>
      <c r="D86" s="3"/>
      <c r="E86" s="40">
        <v>19990168</v>
      </c>
      <c r="F86" s="3" t="s">
        <v>77</v>
      </c>
      <c r="G86" s="3" t="s">
        <v>128</v>
      </c>
      <c r="H86" s="3" t="s">
        <v>63</v>
      </c>
      <c r="I86" s="3" t="s">
        <v>70</v>
      </c>
      <c r="J86" s="2"/>
      <c r="K86" s="83"/>
      <c r="L86" s="83"/>
      <c r="M86" s="83"/>
      <c r="N86" s="83"/>
      <c r="O86" s="41">
        <f t="shared" ref="O86:O92" si="29">SUM(K86:N86)</f>
        <v>0</v>
      </c>
      <c r="P86" s="1"/>
      <c r="Q86" s="2"/>
      <c r="R86" s="1"/>
      <c r="S86" s="1"/>
      <c r="T86" s="1"/>
      <c r="U86" s="1"/>
      <c r="V86" s="1"/>
      <c r="W86" s="1"/>
      <c r="X86" s="1"/>
      <c r="Y86" s="1"/>
      <c r="Z86" s="21">
        <f t="shared" ref="Z86:Z92" si="30">SUM(O86:Y86)</f>
        <v>0</v>
      </c>
      <c r="AA86" s="1"/>
      <c r="AB86" s="95">
        <v>0.05</v>
      </c>
      <c r="AC86" s="95">
        <v>0.3</v>
      </c>
      <c r="AD86" s="95"/>
      <c r="AE86" s="95"/>
      <c r="AF86" s="94">
        <v>0.35</v>
      </c>
    </row>
    <row r="87" spans="2:32" ht="43.2" x14ac:dyDescent="0.3">
      <c r="B87" s="39">
        <v>1</v>
      </c>
      <c r="C87" s="3" t="s">
        <v>107</v>
      </c>
      <c r="D87" s="3"/>
      <c r="E87" s="40"/>
      <c r="F87" s="3" t="s">
        <v>104</v>
      </c>
      <c r="G87" s="3" t="s">
        <v>166</v>
      </c>
      <c r="H87" s="3" t="s">
        <v>63</v>
      </c>
      <c r="I87" s="3" t="s">
        <v>70</v>
      </c>
      <c r="J87" s="2"/>
      <c r="K87" s="83"/>
      <c r="L87" s="83"/>
      <c r="M87" s="83"/>
      <c r="N87" s="83"/>
      <c r="O87" s="41">
        <f t="shared" si="29"/>
        <v>0</v>
      </c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21">
        <f t="shared" si="30"/>
        <v>0</v>
      </c>
      <c r="AA87" s="44"/>
      <c r="AB87" s="96">
        <v>0.05</v>
      </c>
      <c r="AC87" s="96"/>
      <c r="AD87" s="96"/>
      <c r="AE87" s="96"/>
      <c r="AF87" s="94">
        <v>0.05</v>
      </c>
    </row>
    <row r="88" spans="2:32" ht="57.6" x14ac:dyDescent="0.3">
      <c r="B88" s="39">
        <v>1</v>
      </c>
      <c r="C88" s="3" t="s">
        <v>106</v>
      </c>
      <c r="D88" s="3"/>
      <c r="E88" s="42" t="s">
        <v>68</v>
      </c>
      <c r="F88" s="3" t="s">
        <v>81</v>
      </c>
      <c r="G88" s="3" t="s">
        <v>129</v>
      </c>
      <c r="H88" s="3" t="s">
        <v>65</v>
      </c>
      <c r="I88" s="3" t="s">
        <v>66</v>
      </c>
      <c r="J88" s="43"/>
      <c r="K88" s="83"/>
      <c r="L88" s="83"/>
      <c r="M88" s="83"/>
      <c r="N88" s="83"/>
      <c r="O88" s="41">
        <f t="shared" si="29"/>
        <v>0</v>
      </c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21">
        <f t="shared" si="30"/>
        <v>0</v>
      </c>
      <c r="AA88" s="44"/>
      <c r="AB88" s="96"/>
      <c r="AC88" s="96"/>
      <c r="AD88" s="96"/>
      <c r="AE88" s="96"/>
      <c r="AF88" s="94">
        <v>0</v>
      </c>
    </row>
    <row r="89" spans="2:32" ht="57.6" x14ac:dyDescent="0.3">
      <c r="B89" s="39">
        <v>1</v>
      </c>
      <c r="C89" s="3" t="s">
        <v>107</v>
      </c>
      <c r="D89" s="3"/>
      <c r="E89" s="42" t="s">
        <v>69</v>
      </c>
      <c r="F89" s="3" t="s">
        <v>82</v>
      </c>
      <c r="G89" s="3" t="s">
        <v>161</v>
      </c>
      <c r="H89" s="3" t="s">
        <v>65</v>
      </c>
      <c r="I89" s="3" t="s">
        <v>66</v>
      </c>
      <c r="J89" s="43"/>
      <c r="K89" s="83"/>
      <c r="L89" s="83"/>
      <c r="M89" s="83"/>
      <c r="N89" s="83"/>
      <c r="O89" s="41">
        <f t="shared" si="29"/>
        <v>0</v>
      </c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21">
        <f t="shared" si="30"/>
        <v>0</v>
      </c>
      <c r="AA89" s="44"/>
      <c r="AB89" s="96"/>
      <c r="AC89" s="96"/>
      <c r="AD89" s="96"/>
      <c r="AE89" s="96"/>
      <c r="AF89" s="94">
        <v>0</v>
      </c>
    </row>
    <row r="90" spans="2:32" ht="43.2" x14ac:dyDescent="0.3">
      <c r="B90" s="39">
        <v>1</v>
      </c>
      <c r="C90" s="3" t="s">
        <v>106</v>
      </c>
      <c r="D90" s="3"/>
      <c r="E90" s="15" t="s">
        <v>44</v>
      </c>
      <c r="F90" s="3" t="s">
        <v>86</v>
      </c>
      <c r="G90" s="3" t="s">
        <v>162</v>
      </c>
      <c r="H90" s="3" t="s">
        <v>63</v>
      </c>
      <c r="I90" s="3" t="s">
        <v>70</v>
      </c>
      <c r="J90" s="2"/>
      <c r="K90" s="83"/>
      <c r="L90" s="83"/>
      <c r="M90" s="83"/>
      <c r="N90" s="83"/>
      <c r="O90" s="41">
        <f t="shared" si="29"/>
        <v>0</v>
      </c>
      <c r="P90" s="44"/>
      <c r="Q90" s="43"/>
      <c r="R90" s="44"/>
      <c r="T90" s="44"/>
      <c r="U90" s="44"/>
      <c r="V90" s="44"/>
      <c r="W90" s="44"/>
      <c r="X90" s="44"/>
      <c r="Y90" s="44"/>
      <c r="Z90" s="21">
        <f t="shared" si="30"/>
        <v>0</v>
      </c>
      <c r="AA90" s="44"/>
      <c r="AB90" s="96">
        <v>0.01</v>
      </c>
      <c r="AC90" s="96"/>
      <c r="AD90" s="96"/>
      <c r="AE90" s="96"/>
      <c r="AF90" s="94">
        <v>0.01</v>
      </c>
    </row>
    <row r="91" spans="2:32" x14ac:dyDescent="0.3">
      <c r="B91" s="39"/>
      <c r="C91" s="3"/>
      <c r="D91" s="3"/>
      <c r="E91" s="40"/>
      <c r="F91" s="3"/>
      <c r="G91" s="3"/>
      <c r="H91" s="3"/>
      <c r="I91" s="3"/>
      <c r="J91" s="43"/>
      <c r="K91" s="83"/>
      <c r="L91" s="83"/>
      <c r="M91" s="83"/>
      <c r="N91" s="83"/>
      <c r="O91" s="41">
        <f t="shared" si="29"/>
        <v>0</v>
      </c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21">
        <f t="shared" si="30"/>
        <v>0</v>
      </c>
      <c r="AA91" s="44"/>
      <c r="AB91" s="45"/>
      <c r="AC91" s="45"/>
      <c r="AD91" s="45"/>
      <c r="AE91" s="45"/>
      <c r="AF91" s="45">
        <f t="shared" ref="AF91:AF92" si="31">SUM(AB91:AE91)</f>
        <v>0</v>
      </c>
    </row>
    <row r="92" spans="2:32" x14ac:dyDescent="0.3">
      <c r="B92" s="39"/>
      <c r="C92" s="3"/>
      <c r="D92" s="3"/>
      <c r="E92" s="40"/>
      <c r="F92" s="3"/>
      <c r="G92" s="3"/>
      <c r="H92" s="3"/>
      <c r="I92" s="3"/>
      <c r="J92" s="43"/>
      <c r="K92" s="83"/>
      <c r="L92" s="83"/>
      <c r="M92" s="83"/>
      <c r="N92" s="83"/>
      <c r="O92" s="41">
        <f t="shared" si="29"/>
        <v>0</v>
      </c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21">
        <f t="shared" si="30"/>
        <v>0</v>
      </c>
      <c r="AA92" s="44"/>
      <c r="AB92" s="45"/>
      <c r="AC92" s="45"/>
      <c r="AD92" s="45"/>
      <c r="AE92" s="45"/>
      <c r="AF92" s="45">
        <f t="shared" si="31"/>
        <v>0</v>
      </c>
    </row>
    <row r="93" spans="2:32" x14ac:dyDescent="0.3">
      <c r="B93" s="46"/>
      <c r="C93" s="10"/>
      <c r="D93" s="10"/>
      <c r="E93" s="47"/>
      <c r="F93" s="10"/>
      <c r="G93" s="10"/>
      <c r="H93" s="10"/>
      <c r="I93" s="10"/>
      <c r="J93" s="48">
        <f>SUM(J86:J92)</f>
        <v>0</v>
      </c>
      <c r="K93" s="48">
        <f>SUM(K86:K92)</f>
        <v>0</v>
      </c>
      <c r="L93" s="48">
        <f>SUM(L86:L92)</f>
        <v>0</v>
      </c>
      <c r="M93" s="48">
        <f>SUM(M86:M92)</f>
        <v>0</v>
      </c>
      <c r="N93" s="48">
        <f>SUM(N86:N92)</f>
        <v>0</v>
      </c>
      <c r="O93" s="48">
        <f>SUM(O86:O92)</f>
        <v>0</v>
      </c>
      <c r="P93" s="48">
        <f>SUM(P86:P92)</f>
        <v>0</v>
      </c>
      <c r="Q93" s="48">
        <f>SUM(Q86:Q92)</f>
        <v>0</v>
      </c>
      <c r="R93" s="48">
        <f>SUM(R86:R92)</f>
        <v>0</v>
      </c>
      <c r="S93" s="48">
        <f>SUM(S86:S92)</f>
        <v>0</v>
      </c>
      <c r="T93" s="48">
        <f>SUM(T86:T92)</f>
        <v>0</v>
      </c>
      <c r="U93" s="48">
        <f>SUM(U86:U92)</f>
        <v>0</v>
      </c>
      <c r="V93" s="48">
        <f>SUM(V86:V92)</f>
        <v>0</v>
      </c>
      <c r="W93" s="48">
        <f>SUM(W86:W92)</f>
        <v>0</v>
      </c>
      <c r="X93" s="48">
        <f>SUM(X86:X92)</f>
        <v>0</v>
      </c>
      <c r="Y93" s="48">
        <f>SUM(Y86:Y92)</f>
        <v>0</v>
      </c>
      <c r="Z93" s="48">
        <f>SUM(Z86:Z92)</f>
        <v>0</v>
      </c>
      <c r="AA93" s="48">
        <f>SUM(AA86:AA92)</f>
        <v>0</v>
      </c>
      <c r="AB93" s="49">
        <f>SUM(AB86:AB92)</f>
        <v>0.11</v>
      </c>
      <c r="AC93" s="49">
        <f>SUM(AC86:AC92)</f>
        <v>0.3</v>
      </c>
      <c r="AD93" s="49">
        <f>SUM(AD86:AD92)</f>
        <v>0</v>
      </c>
      <c r="AE93" s="49">
        <f>SUM(AE86:AE92)</f>
        <v>0</v>
      </c>
      <c r="AF93" s="21">
        <f>SUM(AF86:AF92)</f>
        <v>0.41</v>
      </c>
    </row>
    <row r="94" spans="2:32" x14ac:dyDescent="0.3">
      <c r="B94" s="70" t="s">
        <v>12</v>
      </c>
      <c r="C94" s="70"/>
      <c r="D94" s="70"/>
      <c r="E94" s="70"/>
      <c r="F94" s="70"/>
      <c r="G94" s="70"/>
      <c r="H94" s="70"/>
      <c r="I94" s="70"/>
      <c r="J94" s="71"/>
      <c r="K94" s="93"/>
      <c r="L94" s="93"/>
      <c r="M94" s="93"/>
      <c r="N94" s="93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3"/>
      <c r="AC94" s="73"/>
      <c r="AD94" s="73"/>
      <c r="AE94" s="73"/>
      <c r="AF94" s="72"/>
    </row>
    <row r="95" spans="2:32" ht="57.6" x14ac:dyDescent="0.3">
      <c r="B95" s="39">
        <v>1</v>
      </c>
      <c r="C95" s="3" t="s">
        <v>108</v>
      </c>
      <c r="D95" s="3"/>
      <c r="E95" s="16">
        <v>20140010</v>
      </c>
      <c r="F95" s="54" t="s">
        <v>105</v>
      </c>
      <c r="G95" s="3" t="s">
        <v>167</v>
      </c>
      <c r="H95" s="54"/>
      <c r="I95" s="54"/>
      <c r="J95" s="55"/>
      <c r="K95" s="88">
        <v>0</v>
      </c>
      <c r="L95" s="81">
        <v>2000000</v>
      </c>
      <c r="M95" s="82">
        <v>3000000</v>
      </c>
      <c r="N95" s="82">
        <v>3000000</v>
      </c>
      <c r="O95" s="41">
        <f t="shared" ref="O95" si="32">SUM(K95:N95)</f>
        <v>8000000</v>
      </c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21">
        <f t="shared" ref="Z95" si="33">SUM(O95:Y95)</f>
        <v>8000000</v>
      </c>
      <c r="AA95" s="44"/>
      <c r="AB95" s="45"/>
      <c r="AC95" s="45"/>
      <c r="AD95" s="45"/>
      <c r="AE95" s="45"/>
      <c r="AF95" s="45">
        <f>SUM(AB95:AE95)</f>
        <v>0</v>
      </c>
    </row>
    <row r="96" spans="2:32" x14ac:dyDescent="0.3">
      <c r="B96" s="39"/>
      <c r="C96" s="3"/>
      <c r="D96" s="3"/>
      <c r="E96" s="40"/>
      <c r="F96" s="3"/>
      <c r="G96" s="3"/>
      <c r="H96" s="3"/>
      <c r="I96" s="3"/>
      <c r="J96" s="43"/>
      <c r="K96" s="83"/>
      <c r="L96" s="83"/>
      <c r="M96" s="83"/>
      <c r="N96" s="83"/>
      <c r="O96" s="41">
        <f t="shared" ref="O96:O97" si="34">SUM(K96:N96)</f>
        <v>0</v>
      </c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21">
        <f t="shared" ref="Z96:Z97" si="35">SUM(O96:Y96)</f>
        <v>0</v>
      </c>
      <c r="AA96" s="44"/>
      <c r="AB96" s="45"/>
      <c r="AC96" s="45"/>
      <c r="AD96" s="45"/>
      <c r="AE96" s="45"/>
      <c r="AF96" s="45">
        <f t="shared" ref="AF96:AF97" si="36">SUM(AB96:AE96)</f>
        <v>0</v>
      </c>
    </row>
    <row r="97" spans="2:32" x14ac:dyDescent="0.3">
      <c r="B97" s="39"/>
      <c r="C97" s="3"/>
      <c r="D97" s="3"/>
      <c r="E97" s="40"/>
      <c r="F97" s="3"/>
      <c r="G97" s="3"/>
      <c r="H97" s="3"/>
      <c r="I97" s="3"/>
      <c r="J97" s="43"/>
      <c r="K97" s="83"/>
      <c r="L97" s="83"/>
      <c r="M97" s="83"/>
      <c r="N97" s="83"/>
      <c r="O97" s="41">
        <f t="shared" si="34"/>
        <v>0</v>
      </c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21">
        <f t="shared" si="35"/>
        <v>0</v>
      </c>
      <c r="AA97" s="44"/>
      <c r="AB97" s="45"/>
      <c r="AC97" s="45"/>
      <c r="AD97" s="45"/>
      <c r="AE97" s="45"/>
      <c r="AF97" s="45">
        <f t="shared" si="36"/>
        <v>0</v>
      </c>
    </row>
    <row r="98" spans="2:32" x14ac:dyDescent="0.3">
      <c r="B98" s="46" t="s">
        <v>13</v>
      </c>
      <c r="C98" s="10"/>
      <c r="D98" s="10"/>
      <c r="E98" s="47"/>
      <c r="F98" s="10"/>
      <c r="G98" s="10"/>
      <c r="H98" s="10"/>
      <c r="I98" s="10"/>
      <c r="J98" s="48">
        <f>SUM(J95:J97)</f>
        <v>0</v>
      </c>
      <c r="K98" s="48">
        <f>SUM(K95:K97)</f>
        <v>0</v>
      </c>
      <c r="L98" s="48">
        <f>SUM(L95:L97)</f>
        <v>2000000</v>
      </c>
      <c r="M98" s="48">
        <f>SUM(M95:M97)</f>
        <v>3000000</v>
      </c>
      <c r="N98" s="48">
        <f>SUM(N95:N97)</f>
        <v>3000000</v>
      </c>
      <c r="O98" s="48">
        <f>SUM(O95:O97)</f>
        <v>8000000</v>
      </c>
      <c r="P98" s="48">
        <f>SUM(P95:P97)</f>
        <v>0</v>
      </c>
      <c r="Q98" s="48">
        <f>SUM(Q95:Q97)</f>
        <v>0</v>
      </c>
      <c r="R98" s="48">
        <f>SUM(R95:R97)</f>
        <v>0</v>
      </c>
      <c r="S98" s="48">
        <f>SUM(S95:S97)</f>
        <v>0</v>
      </c>
      <c r="T98" s="48">
        <f>SUM(T95:T97)</f>
        <v>0</v>
      </c>
      <c r="U98" s="48">
        <f>SUM(U95:U97)</f>
        <v>0</v>
      </c>
      <c r="V98" s="48">
        <f>SUM(V95:V97)</f>
        <v>0</v>
      </c>
      <c r="W98" s="48">
        <f>SUM(W95:W97)</f>
        <v>0</v>
      </c>
      <c r="X98" s="48">
        <f>SUM(X95:X97)</f>
        <v>0</v>
      </c>
      <c r="Y98" s="48">
        <f>SUM(Y95:Y97)</f>
        <v>0</v>
      </c>
      <c r="Z98" s="48">
        <f>SUM(Z95:Z97)</f>
        <v>8000000</v>
      </c>
      <c r="AA98" s="48">
        <f>SUM(AA95:AA97)</f>
        <v>0</v>
      </c>
      <c r="AB98" s="49">
        <f>SUM(AB95:AB97)</f>
        <v>0</v>
      </c>
      <c r="AC98" s="49">
        <f>SUM(AC95:AC97)</f>
        <v>0</v>
      </c>
      <c r="AD98" s="49">
        <f>SUM(AD95:AD97)</f>
        <v>0</v>
      </c>
      <c r="AE98" s="49">
        <f>SUM(AE95:AE97)</f>
        <v>0</v>
      </c>
      <c r="AF98" s="49">
        <f>SUM(AF95:AF97)</f>
        <v>0</v>
      </c>
    </row>
    <row r="99" spans="2:32" x14ac:dyDescent="0.3">
      <c r="B99" s="74" t="s">
        <v>8</v>
      </c>
      <c r="C99" s="12"/>
      <c r="D99" s="12"/>
      <c r="E99" s="47"/>
      <c r="F99" s="12"/>
      <c r="G99" s="12"/>
      <c r="H99" s="12"/>
      <c r="I99" s="12"/>
      <c r="J99" s="75">
        <f>J39+J50+J62+J66+J76+J80+J84+J93+J98</f>
        <v>371000000</v>
      </c>
      <c r="K99" s="75">
        <f>K39+K50+K62+K66+K76+K80+K84+K93+K98</f>
        <v>2563444.7000000002</v>
      </c>
      <c r="L99" s="75">
        <f>L39+L50+L62+L66+L76+L80+L84+L93+L98</f>
        <v>7000000</v>
      </c>
      <c r="M99" s="75">
        <f>M39+M50+M62+M66+M76+M80+M84+M93+M98</f>
        <v>24000000</v>
      </c>
      <c r="N99" s="75">
        <f>N39+N50+N62+N66+N76+N80+N84+N93+N98</f>
        <v>6000000</v>
      </c>
      <c r="O99" s="75">
        <f>O39+O50+O62+O66+O76+O80+O84+O93+O98</f>
        <v>39563444.700000003</v>
      </c>
      <c r="P99" s="75">
        <f>P39+P50+P62+P66+P76+P80+P84+P93+P98</f>
        <v>0</v>
      </c>
      <c r="Q99" s="75">
        <f>Q39+Q50+Q62+Q66+Q76+Q80+Q84+Q93+Q98</f>
        <v>21000000</v>
      </c>
      <c r="R99" s="75">
        <f>R39+R50+R62+R66+R76+R80+R84+R93+R98</f>
        <v>0</v>
      </c>
      <c r="S99" s="75">
        <f>S39+S50+S62+S66+S76+S80+S84+S93+S98</f>
        <v>0</v>
      </c>
      <c r="T99" s="75">
        <f>T39+T50+T62+T66+T76+T80+T84+T93+T98</f>
        <v>1400000000</v>
      </c>
      <c r="U99" s="75">
        <f>U39+U50+U62+U66+U76+U80+U84+U93+U98</f>
        <v>0</v>
      </c>
      <c r="V99" s="75">
        <f>V39+V50+V62+V66+V76+V80+V84+V93+V98</f>
        <v>0</v>
      </c>
      <c r="W99" s="75">
        <f>W39+W50+W62+W66+W76+W80+W84+W93+W98</f>
        <v>0</v>
      </c>
      <c r="X99" s="75">
        <f>X39+X50+X62+X66+X76+X80+X84+X93+X98</f>
        <v>0</v>
      </c>
      <c r="Y99" s="75">
        <f>Y39+Y50+Y62+Y66+Y76+Y80+Y84+Y93+Y98</f>
        <v>0</v>
      </c>
      <c r="Z99" s="75">
        <f>Z39+Z50+Z62+Z66+Z76+Z80+Z84+Z93+Z98</f>
        <v>1460563444.7</v>
      </c>
      <c r="AA99" s="75">
        <f>AA39+AA50+AA62+AA66+AA76+AA80+AA84+AA93+AA98</f>
        <v>0</v>
      </c>
      <c r="AB99" s="76">
        <f>AB39+AB50+AB62+AB66+AB76+AB80+AB84+AB93+AB98</f>
        <v>0.17</v>
      </c>
      <c r="AC99" s="76">
        <f>AC39+AC50+AC62+AC66+AC76+AC80+AC84+AC93+AC98</f>
        <v>0.6</v>
      </c>
      <c r="AD99" s="76">
        <f>AD39+AD50+AD62+AD66+AD76+AD80+AD84+AD93+AD98</f>
        <v>0.1</v>
      </c>
      <c r="AE99" s="76">
        <f>AE39+AE50+AE62+AE66+AE76+AE80+AE84+AE93+AE98</f>
        <v>0</v>
      </c>
      <c r="AF99" s="76">
        <f>AF39+AF50+AF62+AF66+AF76+AF80+AF84+AF93+AF98</f>
        <v>0.86999999999999988</v>
      </c>
    </row>
    <row r="101" spans="2:32" ht="15.6" x14ac:dyDescent="0.3">
      <c r="C101" s="3" t="s">
        <v>120</v>
      </c>
      <c r="D101" s="3"/>
      <c r="E101" s="98" t="s">
        <v>109</v>
      </c>
      <c r="F101" s="98"/>
      <c r="G101" s="14"/>
      <c r="H101" s="14"/>
      <c r="I101" s="14"/>
      <c r="J101" s="77"/>
      <c r="K101" s="78"/>
      <c r="L101" s="78"/>
      <c r="M101" s="78"/>
      <c r="N101" s="78"/>
    </row>
    <row r="102" spans="2:32" ht="15.6" x14ac:dyDescent="0.3">
      <c r="C102" s="3" t="s">
        <v>121</v>
      </c>
      <c r="D102" s="3"/>
      <c r="E102" s="98" t="s">
        <v>115</v>
      </c>
      <c r="F102" s="98"/>
      <c r="G102" s="14"/>
      <c r="H102" s="14"/>
      <c r="I102" s="14"/>
      <c r="J102" s="77"/>
      <c r="K102" s="78"/>
      <c r="L102" s="78"/>
      <c r="M102" s="78"/>
      <c r="N102" s="78"/>
    </row>
    <row r="103" spans="2:32" ht="15.6" x14ac:dyDescent="0.3">
      <c r="C103" s="3" t="s">
        <v>119</v>
      </c>
      <c r="D103" s="3"/>
      <c r="E103" s="98" t="s">
        <v>116</v>
      </c>
      <c r="F103" s="98"/>
      <c r="G103" s="14"/>
      <c r="H103" s="14"/>
      <c r="I103" s="14"/>
      <c r="J103" s="77"/>
      <c r="K103" s="78"/>
      <c r="L103" s="78"/>
      <c r="M103" s="78"/>
      <c r="N103" s="78"/>
    </row>
    <row r="104" spans="2:32" x14ac:dyDescent="0.3">
      <c r="C104" s="3" t="s">
        <v>154</v>
      </c>
      <c r="D104" s="3"/>
      <c r="E104" s="98" t="s">
        <v>117</v>
      </c>
      <c r="F104" s="98"/>
      <c r="G104" s="14"/>
      <c r="H104" s="14"/>
      <c r="I104" s="14"/>
      <c r="J104" s="77"/>
      <c r="K104" s="78"/>
      <c r="L104" s="78"/>
      <c r="M104" s="78"/>
      <c r="N104" s="78"/>
    </row>
    <row r="105" spans="2:32" x14ac:dyDescent="0.3">
      <c r="C105" s="3" t="s">
        <v>155</v>
      </c>
      <c r="D105" s="13"/>
      <c r="E105" s="99" t="s">
        <v>118</v>
      </c>
      <c r="F105" s="100"/>
      <c r="G105" s="14"/>
      <c r="H105" s="14"/>
      <c r="I105" s="14"/>
      <c r="J105" s="77"/>
      <c r="K105" s="78"/>
      <c r="L105" s="78"/>
      <c r="M105" s="78"/>
      <c r="N105" s="78"/>
    </row>
    <row r="106" spans="2:32" x14ac:dyDescent="0.3">
      <c r="C106" s="3" t="s">
        <v>111</v>
      </c>
      <c r="D106" s="3"/>
      <c r="E106" s="98" t="s">
        <v>112</v>
      </c>
      <c r="F106" s="98"/>
      <c r="G106" s="14"/>
      <c r="H106" s="14"/>
      <c r="I106" s="14"/>
      <c r="J106" s="77"/>
      <c r="K106" s="78"/>
      <c r="L106" s="78"/>
      <c r="M106" s="78"/>
      <c r="N106" s="78"/>
    </row>
    <row r="107" spans="2:32" x14ac:dyDescent="0.3">
      <c r="C107" s="3" t="s">
        <v>113</v>
      </c>
      <c r="D107" s="3"/>
      <c r="E107" s="98" t="s">
        <v>114</v>
      </c>
      <c r="F107" s="98"/>
      <c r="G107" s="14"/>
      <c r="H107" s="14"/>
      <c r="I107" s="14"/>
      <c r="J107" s="77"/>
      <c r="K107" s="78"/>
      <c r="L107" s="78"/>
      <c r="M107" s="78"/>
      <c r="N107" s="78"/>
    </row>
    <row r="108" spans="2:32" ht="28.8" x14ac:dyDescent="0.3">
      <c r="C108" s="3" t="s">
        <v>21</v>
      </c>
      <c r="D108" s="3"/>
      <c r="E108" s="98" t="s">
        <v>110</v>
      </c>
      <c r="F108" s="98"/>
      <c r="G108" s="14"/>
      <c r="H108" s="14"/>
      <c r="I108" s="14"/>
      <c r="J108" s="77"/>
      <c r="K108" s="78"/>
      <c r="L108" s="78"/>
      <c r="M108" s="78"/>
      <c r="N108" s="78"/>
    </row>
    <row r="109" spans="2:32" x14ac:dyDescent="0.3">
      <c r="C109" s="3" t="s">
        <v>16</v>
      </c>
      <c r="D109" s="3"/>
      <c r="E109" s="98"/>
      <c r="F109" s="98"/>
      <c r="G109" s="14"/>
      <c r="H109" s="14"/>
      <c r="I109" s="14"/>
      <c r="J109" s="77"/>
      <c r="K109" s="78"/>
      <c r="L109" s="78"/>
      <c r="M109" s="78"/>
      <c r="N109" s="78"/>
    </row>
    <row r="110" spans="2:32" ht="28.8" x14ac:dyDescent="0.3">
      <c r="C110" s="3" t="s">
        <v>156</v>
      </c>
      <c r="D110" s="3"/>
      <c r="E110" s="98"/>
      <c r="F110" s="98"/>
      <c r="G110" s="14"/>
      <c r="H110" s="14"/>
      <c r="I110" s="14"/>
      <c r="J110" s="77"/>
      <c r="K110" s="78"/>
      <c r="L110" s="78"/>
      <c r="M110" s="78"/>
      <c r="N110" s="78"/>
    </row>
    <row r="111" spans="2:32" x14ac:dyDescent="0.3">
      <c r="C111" s="3" t="s">
        <v>17</v>
      </c>
      <c r="D111" s="3"/>
      <c r="E111" s="98"/>
      <c r="F111" s="98"/>
      <c r="G111" s="14"/>
      <c r="H111" s="14"/>
      <c r="I111" s="14"/>
      <c r="J111" s="77"/>
      <c r="K111" s="78"/>
      <c r="L111" s="78"/>
      <c r="M111" s="78"/>
      <c r="N111" s="78"/>
    </row>
  </sheetData>
  <autoFilter ref="B4:AF99">
    <filterColumn colId="26" showButton="0"/>
    <filterColumn colId="27" showButton="0"/>
    <filterColumn colId="28" showButton="0"/>
    <filterColumn colId="29" showButton="0"/>
  </autoFilter>
  <sortState ref="A202:AF238">
    <sortCondition ref="F202:F238"/>
  </sortState>
  <mergeCells count="36">
    <mergeCell ref="F2:X2"/>
    <mergeCell ref="B6:F6"/>
    <mergeCell ref="C4:C5"/>
    <mergeCell ref="B4:B5"/>
    <mergeCell ref="E4:E5"/>
    <mergeCell ref="K4:K5"/>
    <mergeCell ref="L4:L5"/>
    <mergeCell ref="AB4:AF4"/>
    <mergeCell ref="AA4:AA5"/>
    <mergeCell ref="Z4:Z5"/>
    <mergeCell ref="Y4:Y5"/>
    <mergeCell ref="F4:F5"/>
    <mergeCell ref="X4:X5"/>
    <mergeCell ref="W4:W5"/>
    <mergeCell ref="V4:V5"/>
    <mergeCell ref="U4:U5"/>
    <mergeCell ref="T4:T5"/>
    <mergeCell ref="S4:S5"/>
    <mergeCell ref="R4:R5"/>
    <mergeCell ref="Q4:Q5"/>
    <mergeCell ref="P4:P5"/>
    <mergeCell ref="O4:O5"/>
    <mergeCell ref="J4:J5"/>
    <mergeCell ref="M4:M5"/>
    <mergeCell ref="N4:N5"/>
    <mergeCell ref="E101:F101"/>
    <mergeCell ref="E102:F102"/>
    <mergeCell ref="E103:F103"/>
    <mergeCell ref="E110:F110"/>
    <mergeCell ref="E111:F111"/>
    <mergeCell ref="E104:F104"/>
    <mergeCell ref="E105:F105"/>
    <mergeCell ref="E106:F106"/>
    <mergeCell ref="E107:F107"/>
    <mergeCell ref="E108:F108"/>
    <mergeCell ref="E109:F109"/>
  </mergeCells>
  <dataValidations count="1">
    <dataValidation type="list" allowBlank="1" showInputMessage="1" showErrorMessage="1" sqref="C1:C3 C112:C1048576 C6:C100">
      <formula1>$C$101:$C$111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Yasmin</dc:creator>
  <cp:lastModifiedBy>Schalk Potgieter</cp:lastModifiedBy>
  <cp:lastPrinted>2017-02-16T08:54:31Z</cp:lastPrinted>
  <dcterms:created xsi:type="dcterms:W3CDTF">2016-08-11T15:54:10Z</dcterms:created>
  <dcterms:modified xsi:type="dcterms:W3CDTF">2017-02-25T13:45:32Z</dcterms:modified>
</cp:coreProperties>
</file>